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U4" i="1"/>
  <c r="AU5"/>
  <c r="AU6"/>
  <c r="AU7"/>
  <c r="AU8"/>
  <c r="AU9"/>
  <c r="AU10"/>
  <c r="AU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36"/>
  <c r="AU37"/>
  <c r="AU38"/>
  <c r="AU39"/>
  <c r="AU40"/>
  <c r="AU41"/>
  <c r="AU42"/>
  <c r="AU43"/>
  <c r="AU44"/>
  <c r="AU45"/>
  <c r="AU46"/>
  <c r="AU47"/>
  <c r="AU48"/>
  <c r="AU49"/>
  <c r="AU50"/>
  <c r="AU51"/>
  <c r="AU52"/>
  <c r="AU53"/>
  <c r="AU54"/>
  <c r="AU55"/>
  <c r="AU56"/>
  <c r="AU57"/>
  <c r="AU58"/>
  <c r="AU59"/>
  <c r="AU60"/>
  <c r="AU61"/>
  <c r="AU62"/>
  <c r="AU63"/>
  <c r="AU64"/>
  <c r="AU65"/>
  <c r="AU66"/>
  <c r="AU67"/>
  <c r="AU68"/>
  <c r="AU69"/>
  <c r="AU70"/>
  <c r="AU71"/>
  <c r="AU72"/>
  <c r="AU73"/>
  <c r="AU74"/>
  <c r="AU75"/>
  <c r="AU76"/>
  <c r="AU77"/>
  <c r="AU78"/>
  <c r="AU79"/>
  <c r="AU80"/>
  <c r="AU81"/>
  <c r="AU82"/>
  <c r="AU83"/>
  <c r="AU84"/>
  <c r="AU85"/>
  <c r="AU86"/>
  <c r="AU87"/>
  <c r="AU88"/>
  <c r="AU89"/>
  <c r="AU90"/>
  <c r="AU91"/>
  <c r="AU92"/>
  <c r="AU93"/>
  <c r="AU94"/>
  <c r="AU95"/>
  <c r="AU96"/>
  <c r="AU97"/>
  <c r="AU98"/>
  <c r="AU99"/>
  <c r="AU100"/>
  <c r="AU101"/>
  <c r="AU102"/>
  <c r="AU103"/>
  <c r="AU104"/>
  <c r="AU105"/>
  <c r="AU106"/>
  <c r="AU107"/>
  <c r="AU108"/>
  <c r="AU109"/>
  <c r="AU110"/>
  <c r="AU111"/>
  <c r="AU112"/>
  <c r="AU113"/>
  <c r="AU114"/>
  <c r="AU115"/>
  <c r="AU116"/>
  <c r="AU117"/>
  <c r="AU118"/>
  <c r="AU119"/>
  <c r="AU120"/>
  <c r="AU121"/>
  <c r="AU122"/>
  <c r="AU123"/>
  <c r="AU124"/>
  <c r="AU125"/>
  <c r="AU126"/>
  <c r="AU127"/>
  <c r="AU128"/>
  <c r="AU129"/>
  <c r="AU130"/>
  <c r="AU131"/>
  <c r="AU132"/>
  <c r="AU133"/>
  <c r="AU134"/>
  <c r="AU135"/>
  <c r="AU136"/>
  <c r="AU137"/>
  <c r="AU138"/>
  <c r="AU139"/>
  <c r="AU140"/>
  <c r="AU141"/>
  <c r="AU142"/>
  <c r="AU143"/>
  <c r="AU144"/>
  <c r="AU145"/>
  <c r="AU146"/>
  <c r="AU147"/>
  <c r="AU148"/>
  <c r="AU149"/>
  <c r="AU3"/>
  <c r="AT4"/>
  <c r="AT5"/>
  <c r="AT6"/>
  <c r="AT7"/>
  <c r="AT8"/>
  <c r="AT9"/>
  <c r="AT10"/>
  <c r="AT11"/>
  <c r="AT12"/>
  <c r="AT13"/>
  <c r="AT14"/>
  <c r="AT15"/>
  <c r="AT16"/>
  <c r="AT17"/>
  <c r="AT18"/>
  <c r="AT19"/>
  <c r="AT20"/>
  <c r="AT21"/>
  <c r="AT22"/>
  <c r="AT23"/>
  <c r="AT24"/>
  <c r="AT25"/>
  <c r="AT26"/>
  <c r="AT27"/>
  <c r="AT28"/>
  <c r="AT29"/>
  <c r="AT30"/>
  <c r="AT31"/>
  <c r="AT32"/>
  <c r="AT33"/>
  <c r="AT34"/>
  <c r="AT35"/>
  <c r="AT36"/>
  <c r="AT37"/>
  <c r="AT38"/>
  <c r="AT39"/>
  <c r="AT40"/>
  <c r="AT41"/>
  <c r="AT42"/>
  <c r="AT43"/>
  <c r="AT44"/>
  <c r="AT45"/>
  <c r="AT46"/>
  <c r="AT47"/>
  <c r="AT48"/>
  <c r="AT49"/>
  <c r="AT50"/>
  <c r="AT51"/>
  <c r="AT52"/>
  <c r="AT53"/>
  <c r="AT54"/>
  <c r="AT55"/>
  <c r="AT56"/>
  <c r="AT57"/>
  <c r="AT58"/>
  <c r="AT59"/>
  <c r="AT60"/>
  <c r="AT61"/>
  <c r="AT62"/>
  <c r="AT63"/>
  <c r="AT64"/>
  <c r="AT65"/>
  <c r="AT66"/>
  <c r="AT67"/>
  <c r="AT68"/>
  <c r="AT69"/>
  <c r="AT70"/>
  <c r="AT71"/>
  <c r="AT72"/>
  <c r="AT73"/>
  <c r="AT74"/>
  <c r="AT75"/>
  <c r="AT76"/>
  <c r="AT77"/>
  <c r="AT78"/>
  <c r="AT79"/>
  <c r="AT80"/>
  <c r="AT81"/>
  <c r="AT82"/>
  <c r="AT83"/>
  <c r="AT84"/>
  <c r="AT85"/>
  <c r="AT86"/>
  <c r="AT87"/>
  <c r="AT88"/>
  <c r="AT89"/>
  <c r="AT90"/>
  <c r="AT91"/>
  <c r="AT92"/>
  <c r="AT93"/>
  <c r="AT94"/>
  <c r="AT95"/>
  <c r="AT96"/>
  <c r="AT97"/>
  <c r="AT98"/>
  <c r="AT99"/>
  <c r="AT100"/>
  <c r="AT101"/>
  <c r="AT102"/>
  <c r="AT103"/>
  <c r="AT104"/>
  <c r="AT105"/>
  <c r="AT106"/>
  <c r="AT107"/>
  <c r="AT108"/>
  <c r="AT109"/>
  <c r="AT110"/>
  <c r="AT111"/>
  <c r="AT112"/>
  <c r="AT113"/>
  <c r="AT114"/>
  <c r="AT115"/>
  <c r="AT116"/>
  <c r="AT117"/>
  <c r="AT118"/>
  <c r="AT119"/>
  <c r="AT120"/>
  <c r="AT121"/>
  <c r="AT122"/>
  <c r="AT123"/>
  <c r="AT124"/>
  <c r="AT125"/>
  <c r="AT126"/>
  <c r="AT127"/>
  <c r="AT128"/>
  <c r="AT129"/>
  <c r="AT130"/>
  <c r="AT131"/>
  <c r="AT132"/>
  <c r="AT133"/>
  <c r="AT134"/>
  <c r="AT135"/>
  <c r="AT136"/>
  <c r="AT137"/>
  <c r="AT138"/>
  <c r="AT139"/>
  <c r="AT140"/>
  <c r="AT141"/>
  <c r="AT142"/>
  <c r="AT143"/>
  <c r="AT144"/>
  <c r="AT145"/>
  <c r="AT146"/>
  <c r="AT147"/>
  <c r="AT148"/>
  <c r="AT149"/>
  <c r="AT3"/>
  <c r="AQ4"/>
  <c r="AQ5"/>
  <c r="AQ6"/>
  <c r="AQ7"/>
  <c r="AQ8"/>
  <c r="AQ9"/>
  <c r="AQ10"/>
  <c r="AQ11"/>
  <c r="AQ12"/>
  <c r="AQ13"/>
  <c r="AQ14"/>
  <c r="AQ15"/>
  <c r="AQ16"/>
  <c r="AQ17"/>
  <c r="AQ18"/>
  <c r="AQ19"/>
  <c r="AQ20"/>
  <c r="AQ21"/>
  <c r="AQ22"/>
  <c r="AQ23"/>
  <c r="AQ24"/>
  <c r="AQ25"/>
  <c r="AQ26"/>
  <c r="AQ27"/>
  <c r="AQ28"/>
  <c r="AQ29"/>
  <c r="AQ30"/>
  <c r="AQ31"/>
  <c r="AQ32"/>
  <c r="AQ33"/>
  <c r="AQ34"/>
  <c r="AQ35"/>
  <c r="AQ36"/>
  <c r="AQ37"/>
  <c r="AQ38"/>
  <c r="AQ39"/>
  <c r="AQ40"/>
  <c r="AQ41"/>
  <c r="AQ42"/>
  <c r="AQ43"/>
  <c r="AQ44"/>
  <c r="AQ45"/>
  <c r="AQ46"/>
  <c r="AQ47"/>
  <c r="AQ48"/>
  <c r="AQ49"/>
  <c r="AQ50"/>
  <c r="AQ51"/>
  <c r="AQ52"/>
  <c r="AQ53"/>
  <c r="AQ54"/>
  <c r="AQ55"/>
  <c r="AQ56"/>
  <c r="AQ57"/>
  <c r="AQ58"/>
  <c r="AQ59"/>
  <c r="AQ60"/>
  <c r="AQ61"/>
  <c r="AQ62"/>
  <c r="AQ63"/>
  <c r="AQ64"/>
  <c r="AQ65"/>
  <c r="AQ66"/>
  <c r="AQ67"/>
  <c r="AQ68"/>
  <c r="AQ69"/>
  <c r="AQ70"/>
  <c r="AQ71"/>
  <c r="AQ72"/>
  <c r="AQ73"/>
  <c r="AQ74"/>
  <c r="AQ75"/>
  <c r="AQ76"/>
  <c r="AQ77"/>
  <c r="AQ78"/>
  <c r="AQ79"/>
  <c r="AQ80"/>
  <c r="AQ81"/>
  <c r="AQ82"/>
  <c r="AQ83"/>
  <c r="AQ84"/>
  <c r="AQ85"/>
  <c r="AQ86"/>
  <c r="AQ87"/>
  <c r="AQ88"/>
  <c r="AQ89"/>
  <c r="AQ90"/>
  <c r="AQ91"/>
  <c r="AQ92"/>
  <c r="AQ93"/>
  <c r="AQ94"/>
  <c r="AQ95"/>
  <c r="AQ96"/>
  <c r="AQ97"/>
  <c r="AQ98"/>
  <c r="AQ99"/>
  <c r="AQ100"/>
  <c r="AQ101"/>
  <c r="AQ102"/>
  <c r="AQ103"/>
  <c r="AQ104"/>
  <c r="AQ105"/>
  <c r="AQ106"/>
  <c r="AQ107"/>
  <c r="AQ108"/>
  <c r="AQ109"/>
  <c r="AQ110"/>
  <c r="AQ111"/>
  <c r="AQ112"/>
  <c r="AQ113"/>
  <c r="AQ114"/>
  <c r="AQ115"/>
  <c r="AQ116"/>
  <c r="AQ117"/>
  <c r="AQ118"/>
  <c r="AQ119"/>
  <c r="AQ120"/>
  <c r="AQ121"/>
  <c r="AQ122"/>
  <c r="AQ123"/>
  <c r="AQ124"/>
  <c r="AQ125"/>
  <c r="AQ126"/>
  <c r="AQ127"/>
  <c r="AQ128"/>
  <c r="AQ129"/>
  <c r="AQ130"/>
  <c r="AQ131"/>
  <c r="AQ132"/>
  <c r="AQ133"/>
  <c r="AQ134"/>
  <c r="AQ135"/>
  <c r="AQ136"/>
  <c r="AQ137"/>
  <c r="AQ138"/>
  <c r="AQ139"/>
  <c r="AQ140"/>
  <c r="AQ141"/>
  <c r="AQ142"/>
  <c r="AQ143"/>
  <c r="AQ144"/>
  <c r="AQ145"/>
  <c r="AQ146"/>
  <c r="AQ147"/>
  <c r="AQ148"/>
  <c r="AQ149"/>
  <c r="AQ3"/>
  <c r="AP4"/>
  <c r="AP5"/>
  <c r="AP6"/>
  <c r="AP7"/>
  <c r="AP8"/>
  <c r="AP9"/>
  <c r="AP10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66"/>
  <c r="AP67"/>
  <c r="AP68"/>
  <c r="AP69"/>
  <c r="AP70"/>
  <c r="AP71"/>
  <c r="AP72"/>
  <c r="AP73"/>
  <c r="AP74"/>
  <c r="AP75"/>
  <c r="AP76"/>
  <c r="AP77"/>
  <c r="AP78"/>
  <c r="AP79"/>
  <c r="AP80"/>
  <c r="AP81"/>
  <c r="AP82"/>
  <c r="AP83"/>
  <c r="AP84"/>
  <c r="AP85"/>
  <c r="AP86"/>
  <c r="AP87"/>
  <c r="AP88"/>
  <c r="AP89"/>
  <c r="AP90"/>
  <c r="AP91"/>
  <c r="AP92"/>
  <c r="AP93"/>
  <c r="AP94"/>
  <c r="AP95"/>
  <c r="AP96"/>
  <c r="AP97"/>
  <c r="AP98"/>
  <c r="AP99"/>
  <c r="AP100"/>
  <c r="AP101"/>
  <c r="AP102"/>
  <c r="AP103"/>
  <c r="AP104"/>
  <c r="AP105"/>
  <c r="AP106"/>
  <c r="AP107"/>
  <c r="AP108"/>
  <c r="AP109"/>
  <c r="AP110"/>
  <c r="AP111"/>
  <c r="AP112"/>
  <c r="AP113"/>
  <c r="AP114"/>
  <c r="AP115"/>
  <c r="AP116"/>
  <c r="AP117"/>
  <c r="AP118"/>
  <c r="AP119"/>
  <c r="AP120"/>
  <c r="AP121"/>
  <c r="AP122"/>
  <c r="AP123"/>
  <c r="AP124"/>
  <c r="AP125"/>
  <c r="AP126"/>
  <c r="AP127"/>
  <c r="AP128"/>
  <c r="AP129"/>
  <c r="AP130"/>
  <c r="AP131"/>
  <c r="AP132"/>
  <c r="AP133"/>
  <c r="AP134"/>
  <c r="AP135"/>
  <c r="AP136"/>
  <c r="AP137"/>
  <c r="AP138"/>
  <c r="AP139"/>
  <c r="AP140"/>
  <c r="AP141"/>
  <c r="AP142"/>
  <c r="AP143"/>
  <c r="AP144"/>
  <c r="AP145"/>
  <c r="AP146"/>
  <c r="AP147"/>
  <c r="AP148"/>
  <c r="AP149"/>
  <c r="AP3"/>
  <c r="AM4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41"/>
  <c r="AM42"/>
  <c r="AM43"/>
  <c r="AM44"/>
  <c r="AM45"/>
  <c r="AM46"/>
  <c r="AM47"/>
  <c r="AM48"/>
  <c r="AM49"/>
  <c r="AM50"/>
  <c r="AM51"/>
  <c r="AM52"/>
  <c r="AM53"/>
  <c r="AM54"/>
  <c r="AM55"/>
  <c r="AM56"/>
  <c r="AM57"/>
  <c r="AM58"/>
  <c r="AM59"/>
  <c r="AM60"/>
  <c r="AM61"/>
  <c r="AM62"/>
  <c r="AM63"/>
  <c r="AM64"/>
  <c r="AM65"/>
  <c r="AM66"/>
  <c r="AM67"/>
  <c r="AM68"/>
  <c r="AM69"/>
  <c r="AM70"/>
  <c r="AM71"/>
  <c r="AM72"/>
  <c r="AM73"/>
  <c r="AM74"/>
  <c r="AM75"/>
  <c r="AM76"/>
  <c r="AM77"/>
  <c r="AM78"/>
  <c r="AM79"/>
  <c r="AM80"/>
  <c r="AM81"/>
  <c r="AM82"/>
  <c r="AM83"/>
  <c r="AM84"/>
  <c r="AM85"/>
  <c r="AM86"/>
  <c r="AM87"/>
  <c r="AM88"/>
  <c r="AM89"/>
  <c r="AM90"/>
  <c r="AM91"/>
  <c r="AM92"/>
  <c r="AM93"/>
  <c r="AM94"/>
  <c r="AM95"/>
  <c r="AM96"/>
  <c r="AM97"/>
  <c r="AM98"/>
  <c r="AM99"/>
  <c r="AM100"/>
  <c r="AM101"/>
  <c r="AM102"/>
  <c r="AM103"/>
  <c r="AM104"/>
  <c r="AM105"/>
  <c r="AM106"/>
  <c r="AM107"/>
  <c r="AM108"/>
  <c r="AM109"/>
  <c r="AM110"/>
  <c r="AM111"/>
  <c r="AM112"/>
  <c r="AM113"/>
  <c r="AM114"/>
  <c r="AM115"/>
  <c r="AM116"/>
  <c r="AM117"/>
  <c r="AM118"/>
  <c r="AM119"/>
  <c r="AM120"/>
  <c r="AM121"/>
  <c r="AM122"/>
  <c r="AM123"/>
  <c r="AM124"/>
  <c r="AM125"/>
  <c r="AM126"/>
  <c r="AM127"/>
  <c r="AM128"/>
  <c r="AM129"/>
  <c r="AM130"/>
  <c r="AM131"/>
  <c r="AM132"/>
  <c r="AM133"/>
  <c r="AM134"/>
  <c r="AM135"/>
  <c r="AM136"/>
  <c r="AM137"/>
  <c r="AM138"/>
  <c r="AM139"/>
  <c r="AM140"/>
  <c r="AM141"/>
  <c r="AM142"/>
  <c r="AM143"/>
  <c r="AM144"/>
  <c r="AM145"/>
  <c r="AM146"/>
  <c r="AM147"/>
  <c r="AM148"/>
  <c r="AM149"/>
  <c r="AM3"/>
  <c r="AL4"/>
  <c r="AL5"/>
  <c r="AL6"/>
  <c r="AL7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65"/>
  <c r="AL66"/>
  <c r="AL67"/>
  <c r="AL68"/>
  <c r="AL69"/>
  <c r="AL70"/>
  <c r="AL71"/>
  <c r="AL72"/>
  <c r="AL73"/>
  <c r="AL74"/>
  <c r="AL75"/>
  <c r="AL76"/>
  <c r="AL77"/>
  <c r="AL78"/>
  <c r="AL79"/>
  <c r="AL80"/>
  <c r="AL81"/>
  <c r="AL82"/>
  <c r="AL83"/>
  <c r="AL84"/>
  <c r="AL85"/>
  <c r="AL86"/>
  <c r="AL87"/>
  <c r="AL88"/>
  <c r="AL89"/>
  <c r="AL90"/>
  <c r="AL91"/>
  <c r="AL92"/>
  <c r="AL93"/>
  <c r="AL94"/>
  <c r="AL95"/>
  <c r="AL96"/>
  <c r="AL97"/>
  <c r="AL98"/>
  <c r="AL99"/>
  <c r="AL100"/>
  <c r="AL101"/>
  <c r="AL102"/>
  <c r="AL103"/>
  <c r="AL104"/>
  <c r="AL105"/>
  <c r="AL106"/>
  <c r="AL107"/>
  <c r="AL108"/>
  <c r="AL109"/>
  <c r="AL110"/>
  <c r="AL111"/>
  <c r="AL112"/>
  <c r="AL113"/>
  <c r="AL114"/>
  <c r="AL115"/>
  <c r="AL116"/>
  <c r="AL117"/>
  <c r="AL118"/>
  <c r="AL119"/>
  <c r="AL120"/>
  <c r="AL121"/>
  <c r="AL122"/>
  <c r="AL123"/>
  <c r="AL124"/>
  <c r="AL125"/>
  <c r="AL126"/>
  <c r="AL127"/>
  <c r="AL128"/>
  <c r="AL129"/>
  <c r="AL130"/>
  <c r="AL131"/>
  <c r="AL132"/>
  <c r="AL133"/>
  <c r="AL134"/>
  <c r="AL135"/>
  <c r="AL136"/>
  <c r="AL137"/>
  <c r="AL138"/>
  <c r="AL139"/>
  <c r="AL140"/>
  <c r="AL141"/>
  <c r="AL142"/>
  <c r="AL143"/>
  <c r="AL144"/>
  <c r="AL145"/>
  <c r="AL146"/>
  <c r="AL147"/>
  <c r="AL148"/>
  <c r="AL149"/>
  <c r="AL3"/>
  <c r="AI4"/>
  <c r="AI5"/>
  <c r="AI6"/>
  <c r="AI7"/>
  <c r="AI8"/>
  <c r="AI9"/>
  <c r="AI10"/>
  <c r="AI11"/>
  <c r="AI12"/>
  <c r="AI13"/>
  <c r="AI14"/>
  <c r="AI15"/>
  <c r="AI16"/>
  <c r="AI17"/>
  <c r="AI18"/>
  <c r="AI19"/>
  <c r="AI20"/>
  <c r="AI21"/>
  <c r="AI22"/>
  <c r="AI23"/>
  <c r="AI24"/>
  <c r="AI25"/>
  <c r="AI26"/>
  <c r="AI27"/>
  <c r="AI28"/>
  <c r="AI29"/>
  <c r="AI30"/>
  <c r="AI31"/>
  <c r="AI32"/>
  <c r="AI33"/>
  <c r="AI34"/>
  <c r="AI35"/>
  <c r="AI36"/>
  <c r="AI37"/>
  <c r="AI38"/>
  <c r="AI39"/>
  <c r="AI40"/>
  <c r="AI41"/>
  <c r="AI42"/>
  <c r="AI43"/>
  <c r="AI44"/>
  <c r="AI45"/>
  <c r="AI46"/>
  <c r="AI47"/>
  <c r="AI48"/>
  <c r="AI49"/>
  <c r="AI50"/>
  <c r="AI51"/>
  <c r="AI52"/>
  <c r="AI53"/>
  <c r="AI54"/>
  <c r="AI55"/>
  <c r="AI56"/>
  <c r="AI57"/>
  <c r="AI58"/>
  <c r="AI59"/>
  <c r="AI60"/>
  <c r="AI61"/>
  <c r="AI62"/>
  <c r="AI63"/>
  <c r="AI64"/>
  <c r="AI65"/>
  <c r="AI66"/>
  <c r="AI67"/>
  <c r="AI68"/>
  <c r="AI69"/>
  <c r="AI70"/>
  <c r="AI71"/>
  <c r="AI72"/>
  <c r="AI73"/>
  <c r="AI74"/>
  <c r="AI75"/>
  <c r="AI76"/>
  <c r="AI77"/>
  <c r="AI78"/>
  <c r="AI79"/>
  <c r="AI80"/>
  <c r="AI81"/>
  <c r="AI82"/>
  <c r="AI83"/>
  <c r="AI84"/>
  <c r="AI85"/>
  <c r="AI86"/>
  <c r="AI87"/>
  <c r="AI88"/>
  <c r="AI89"/>
  <c r="AI90"/>
  <c r="AI91"/>
  <c r="AI92"/>
  <c r="AI93"/>
  <c r="AI94"/>
  <c r="AI95"/>
  <c r="AI96"/>
  <c r="AI97"/>
  <c r="AI98"/>
  <c r="AI99"/>
  <c r="AI100"/>
  <c r="AI101"/>
  <c r="AI102"/>
  <c r="AI103"/>
  <c r="AI104"/>
  <c r="AI105"/>
  <c r="AI106"/>
  <c r="AI107"/>
  <c r="AI108"/>
  <c r="AI109"/>
  <c r="AI110"/>
  <c r="AI111"/>
  <c r="AI112"/>
  <c r="AI113"/>
  <c r="AI114"/>
  <c r="AI115"/>
  <c r="AI116"/>
  <c r="AI117"/>
  <c r="AI118"/>
  <c r="AI119"/>
  <c r="AI120"/>
  <c r="AI121"/>
  <c r="AI122"/>
  <c r="AI123"/>
  <c r="AI124"/>
  <c r="AI125"/>
  <c r="AI126"/>
  <c r="AI127"/>
  <c r="AI128"/>
  <c r="AI129"/>
  <c r="AI130"/>
  <c r="AI131"/>
  <c r="AI132"/>
  <c r="AI133"/>
  <c r="AI134"/>
  <c r="AI135"/>
  <c r="AI136"/>
  <c r="AI137"/>
  <c r="AI138"/>
  <c r="AI139"/>
  <c r="AI140"/>
  <c r="AI141"/>
  <c r="AI142"/>
  <c r="AI143"/>
  <c r="AI144"/>
  <c r="AI145"/>
  <c r="AI146"/>
  <c r="AI147"/>
  <c r="AI148"/>
  <c r="AI149"/>
  <c r="AI3"/>
  <c r="AH4"/>
  <c r="AH5"/>
  <c r="AH6"/>
  <c r="AH7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66"/>
  <c r="AH67"/>
  <c r="AH68"/>
  <c r="AH69"/>
  <c r="AH70"/>
  <c r="AH71"/>
  <c r="AH72"/>
  <c r="AH73"/>
  <c r="AH74"/>
  <c r="AH75"/>
  <c r="AH76"/>
  <c r="AH77"/>
  <c r="AH78"/>
  <c r="AH79"/>
  <c r="AH80"/>
  <c r="AH81"/>
  <c r="AH82"/>
  <c r="AH83"/>
  <c r="AH84"/>
  <c r="AH85"/>
  <c r="AH86"/>
  <c r="AH87"/>
  <c r="AH88"/>
  <c r="AH89"/>
  <c r="AH90"/>
  <c r="AH91"/>
  <c r="AH92"/>
  <c r="AH93"/>
  <c r="AH94"/>
  <c r="AH95"/>
  <c r="AH96"/>
  <c r="AH97"/>
  <c r="AH98"/>
  <c r="AH99"/>
  <c r="AH100"/>
  <c r="AH101"/>
  <c r="AH102"/>
  <c r="AH103"/>
  <c r="AH104"/>
  <c r="AH105"/>
  <c r="AH106"/>
  <c r="AH107"/>
  <c r="AH108"/>
  <c r="AH109"/>
  <c r="AH110"/>
  <c r="AH111"/>
  <c r="AH112"/>
  <c r="AH113"/>
  <c r="AH114"/>
  <c r="AH115"/>
  <c r="AH116"/>
  <c r="AH117"/>
  <c r="AH118"/>
  <c r="AH119"/>
  <c r="AH120"/>
  <c r="AH121"/>
  <c r="AH122"/>
  <c r="AH123"/>
  <c r="AH124"/>
  <c r="AH125"/>
  <c r="AH126"/>
  <c r="AH127"/>
  <c r="AH128"/>
  <c r="AH129"/>
  <c r="AH130"/>
  <c r="AH131"/>
  <c r="AH132"/>
  <c r="AH133"/>
  <c r="AH134"/>
  <c r="AH135"/>
  <c r="AH136"/>
  <c r="AH137"/>
  <c r="AH138"/>
  <c r="AH139"/>
  <c r="AH140"/>
  <c r="AH141"/>
  <c r="AH142"/>
  <c r="AH143"/>
  <c r="AH144"/>
  <c r="AH145"/>
  <c r="AH146"/>
  <c r="AH147"/>
  <c r="AH148"/>
  <c r="AH149"/>
  <c r="AH3"/>
  <c r="AE4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110"/>
  <c r="AD111"/>
  <c r="AD112"/>
  <c r="AD113"/>
  <c r="AD114"/>
  <c r="AD115"/>
  <c r="AD116"/>
  <c r="AD117"/>
  <c r="AD118"/>
  <c r="AD119"/>
  <c r="AD120"/>
  <c r="AD121"/>
  <c r="AD122"/>
  <c r="AD123"/>
  <c r="AD124"/>
  <c r="AD125"/>
  <c r="AD126"/>
  <c r="AD127"/>
  <c r="AD128"/>
  <c r="AD129"/>
  <c r="AD130"/>
  <c r="AD131"/>
  <c r="AD132"/>
  <c r="AD133"/>
  <c r="AD134"/>
  <c r="AD135"/>
  <c r="AD136"/>
  <c r="AD137"/>
  <c r="AD138"/>
  <c r="AD139"/>
  <c r="AD140"/>
  <c r="AD141"/>
  <c r="AD142"/>
  <c r="AD143"/>
  <c r="AD144"/>
  <c r="AD145"/>
  <c r="AD146"/>
  <c r="AD147"/>
  <c r="AD148"/>
  <c r="AD149"/>
  <c r="AD3"/>
  <c r="AA57"/>
  <c r="AA81"/>
  <c r="Z81"/>
  <c r="Z57"/>
  <c r="W4"/>
  <c r="W5"/>
  <c r="W6"/>
  <c r="W7"/>
  <c r="W8"/>
  <c r="W9"/>
  <c r="W10"/>
  <c r="W11"/>
  <c r="W12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81"/>
  <c r="W82"/>
  <c r="W83"/>
  <c r="W84"/>
  <c r="W85"/>
  <c r="W86"/>
  <c r="W87"/>
  <c r="W88"/>
  <c r="W89"/>
  <c r="W90"/>
  <c r="W91"/>
  <c r="W92"/>
  <c r="W93"/>
  <c r="W94"/>
  <c r="W95"/>
  <c r="W96"/>
  <c r="W97"/>
  <c r="W98"/>
  <c r="W99"/>
  <c r="W100"/>
  <c r="W101"/>
  <c r="W102"/>
  <c r="W103"/>
  <c r="W104"/>
  <c r="W105"/>
  <c r="W106"/>
  <c r="W107"/>
  <c r="W108"/>
  <c r="W109"/>
  <c r="W110"/>
  <c r="W111"/>
  <c r="W112"/>
  <c r="W113"/>
  <c r="W114"/>
  <c r="W115"/>
  <c r="W116"/>
  <c r="W117"/>
  <c r="W118"/>
  <c r="W119"/>
  <c r="W120"/>
  <c r="W121"/>
  <c r="W122"/>
  <c r="W123"/>
  <c r="W124"/>
  <c r="W125"/>
  <c r="W126"/>
  <c r="W127"/>
  <c r="W128"/>
  <c r="W129"/>
  <c r="W130"/>
  <c r="W131"/>
  <c r="W132"/>
  <c r="W133"/>
  <c r="W134"/>
  <c r="W135"/>
  <c r="W136"/>
  <c r="W137"/>
  <c r="W138"/>
  <c r="W139"/>
  <c r="W140"/>
  <c r="W141"/>
  <c r="W142"/>
  <c r="W143"/>
  <c r="W144"/>
  <c r="W145"/>
  <c r="W146"/>
  <c r="W147"/>
  <c r="W148"/>
  <c r="W149"/>
  <c r="W3"/>
  <c r="V4"/>
  <c r="V5"/>
  <c r="V6"/>
  <c r="V7"/>
  <c r="V8"/>
  <c r="V9"/>
  <c r="V10"/>
  <c r="V11"/>
  <c r="V12"/>
  <c r="V13"/>
  <c r="V14"/>
  <c r="V15"/>
  <c r="V16"/>
  <c r="V17"/>
  <c r="V18"/>
  <c r="V19"/>
  <c r="V20"/>
  <c r="V21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1"/>
  <c r="V112"/>
  <c r="V113"/>
  <c r="V114"/>
  <c r="V115"/>
  <c r="V116"/>
  <c r="V117"/>
  <c r="V118"/>
  <c r="V119"/>
  <c r="V120"/>
  <c r="V121"/>
  <c r="V122"/>
  <c r="V123"/>
  <c r="V124"/>
  <c r="V125"/>
  <c r="V126"/>
  <c r="V127"/>
  <c r="V128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3"/>
  <c r="S4"/>
  <c r="S5"/>
  <c r="S6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3"/>
  <c r="R4"/>
  <c r="R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3"/>
  <c r="O4"/>
  <c r="O5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3"/>
  <c r="N4"/>
  <c r="N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  <c r="N83"/>
  <c r="N84"/>
  <c r="N85"/>
  <c r="N86"/>
  <c r="N87"/>
  <c r="N88"/>
  <c r="N89"/>
  <c r="N90"/>
  <c r="N91"/>
  <c r="N92"/>
  <c r="N93"/>
  <c r="N94"/>
  <c r="N95"/>
  <c r="N96"/>
  <c r="N97"/>
  <c r="N98"/>
  <c r="N99"/>
  <c r="N100"/>
  <c r="N101"/>
  <c r="N102"/>
  <c r="N103"/>
  <c r="N104"/>
  <c r="N105"/>
  <c r="N106"/>
  <c r="N107"/>
  <c r="N108"/>
  <c r="N109"/>
  <c r="N110"/>
  <c r="N111"/>
  <c r="N112"/>
  <c r="N113"/>
  <c r="N114"/>
  <c r="N115"/>
  <c r="N116"/>
  <c r="N117"/>
  <c r="N118"/>
  <c r="N119"/>
  <c r="N120"/>
  <c r="N121"/>
  <c r="N122"/>
  <c r="N123"/>
  <c r="N124"/>
  <c r="N125"/>
  <c r="N126"/>
  <c r="N127"/>
  <c r="N128"/>
  <c r="N129"/>
  <c r="N130"/>
  <c r="N131"/>
  <c r="N132"/>
  <c r="N133"/>
  <c r="N134"/>
  <c r="N135"/>
  <c r="N136"/>
  <c r="N137"/>
  <c r="N138"/>
  <c r="N139"/>
  <c r="N140"/>
  <c r="N141"/>
  <c r="N142"/>
  <c r="N143"/>
  <c r="N144"/>
  <c r="N145"/>
  <c r="N146"/>
  <c r="N147"/>
  <c r="N148"/>
  <c r="N149"/>
  <c r="N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3"/>
  <c r="G4" l="1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3"/>
</calcChain>
</file>

<file path=xl/sharedStrings.xml><?xml version="1.0" encoding="utf-8"?>
<sst xmlns="http://schemas.openxmlformats.org/spreadsheetml/2006/main" count="354" uniqueCount="174">
  <si>
    <t>հատ</t>
  </si>
  <si>
    <t>քանակ</t>
  </si>
  <si>
    <t>Չ/Մ</t>
  </si>
  <si>
    <t>Անվանում</t>
  </si>
  <si>
    <t>Չ/Հ</t>
  </si>
  <si>
    <t>գումար առանց ԱԱՀ</t>
  </si>
  <si>
    <t>ԱԱՀ</t>
  </si>
  <si>
    <t>գումար ԱԱՀ-ն ներառյալ</t>
  </si>
  <si>
    <t>Առկա ֆինանասական միջոցներով</t>
  </si>
  <si>
    <t>"Նատալի Ֆարմ" ՍՊԸ</t>
  </si>
  <si>
    <t>"Վագա Ֆարմ" ՍՊԸ</t>
  </si>
  <si>
    <t>"Ալֆա ֆարմ" ՓԲԸ</t>
  </si>
  <si>
    <t>"Ռեխտեր Լամբրոն ՀՁ" ՓԲԸ</t>
  </si>
  <si>
    <t>"Արմ Ֆարմ" ՍՊԸ</t>
  </si>
  <si>
    <t>"ՄԼՆ " ՓԲԸ</t>
  </si>
  <si>
    <t>"Էսլուլապ" ՍՊԸ</t>
  </si>
  <si>
    <t>"Եվրո ֆարմ" ՍՊԸ</t>
  </si>
  <si>
    <t>"Լիկվոր" ՓԲԸ</t>
  </si>
  <si>
    <t>"Կոտայք" ՍՊԸ</t>
  </si>
  <si>
    <t>Ալյումինիումի հիդրօքսիդ, մագնեզիումի հիդրօքսիդ 15գ N30</t>
  </si>
  <si>
    <t>Ակտիվացված ածուխ 250մգ N10</t>
  </si>
  <si>
    <t>Ամլոդիպին բեզիլատ 5մգ N30</t>
  </si>
  <si>
    <t>Ամօքսիցիլինի  տրիհիդրատ 500մգ N20</t>
  </si>
  <si>
    <t>Ասկորբինաթթու 5%-2մլ N10</t>
  </si>
  <si>
    <t>Ասկորբինաթթու 500մգ N10</t>
  </si>
  <si>
    <t>Ատրակուրիումի բեզիլատ 25մգ-2.5մլ N5</t>
  </si>
  <si>
    <t>Ացետազոլամիդ 250մգ N30</t>
  </si>
  <si>
    <t>Ացետիլսալիցիլաթթու 0.5գ N10</t>
  </si>
  <si>
    <t>Ացետիլսալիցիլաթթու, պարացետամոլ N10</t>
  </si>
  <si>
    <t>Ացետիլցիստեին 200մգ N20</t>
  </si>
  <si>
    <t>Բարիումի սուլֆատ դ/փոշի 100գ</t>
  </si>
  <si>
    <t>Բետամեթազոնի դիպրոպիոնատ, կլոտրիմազոլ,
գենտամիցինի սուլֆատ քսուք 15գ</t>
  </si>
  <si>
    <t>Բիսակոդիլ մոմ 10մգ N10</t>
  </si>
  <si>
    <t>Բրոմհեքսին դ/հ 8մգ N50</t>
  </si>
  <si>
    <t>Գադոպենտետաթթվի դիմեգլումին 20մլ</t>
  </si>
  <si>
    <t>Գլիկլազիդ 60մգ N30</t>
  </si>
  <si>
    <t>Գլիցերին մոմիկ 1գ N10</t>
  </si>
  <si>
    <t>Գլիքվիդոն 30մգ N60</t>
  </si>
  <si>
    <t>Դեքսամետազոն 5մգ/1մլ N10</t>
  </si>
  <si>
    <t>Դեքսամետազոն աչքի կաթիլ 0.1%-5.0</t>
  </si>
  <si>
    <t>Դեքստրան   200մլ</t>
  </si>
  <si>
    <t>Դեքստրոզ 10% 200մլ</t>
  </si>
  <si>
    <t>Դեքստրոզ 40% 5մլ N10</t>
  </si>
  <si>
    <t>Դեքստրոզ 5% 200մլ</t>
  </si>
  <si>
    <t>Դեքվալինիումի քլորիդ, դիբուկային N20</t>
  </si>
  <si>
    <t>Դիլտիազեմի հիդրոքլորիդ  դ/պ 90մգ N21</t>
  </si>
  <si>
    <t>Դիկլոֆենակ նատրիում 50մգ N20</t>
  </si>
  <si>
    <t>Դիմետինդենի մալեատ դոնդող 0.1%-30գ</t>
  </si>
  <si>
    <t>Դիֆենհիդրամինի հիդրոքլորիդ 1%-1.0 N10</t>
  </si>
  <si>
    <t>Դոբուտամի հիդրոքլորիդ  սրվ 250մգ N1</t>
  </si>
  <si>
    <t>Դոպամինի հիդրոքլորիդ 40մգ 5մլ N5</t>
  </si>
  <si>
    <t>էբաստին  10մգ  N10</t>
  </si>
  <si>
    <t>Էնoքսապարինի նատրիումական աղ 0.4 N1</t>
  </si>
  <si>
    <t>Էսենցիալ ֆոսֆոլիպիդներ 5մլ N5</t>
  </si>
  <si>
    <t>էտամզիլատ 250մգ/2մլ N50</t>
  </si>
  <si>
    <t>Թեոֆիլին KI 120մլ</t>
  </si>
  <si>
    <t>Թիամազոլ 5մգ N100</t>
  </si>
  <si>
    <t>Թիամինի  քլորիդ 1%-1մլ N10</t>
  </si>
  <si>
    <t>Թիամինի հիդրոքլորիդ, ռիբոֆլավինի
նատրիումական ֆոսֆատ, պիրիդօքսինի
հիդրոքլորիդ, նիկոտինամի ն/ե 2մլ N10</t>
  </si>
  <si>
    <t>Թիոկտաթթու 600մգ/ 20մլ N5</t>
  </si>
  <si>
    <t>Թիոպենտալ նատրիում 0.5 N1</t>
  </si>
  <si>
    <t>Թիոպենտալ նատրիում 1.0 N1</t>
  </si>
  <si>
    <t>Իբուֆեն օշարակ 100մգ/5մլ 100 մլ</t>
  </si>
  <si>
    <t>Լակտուլոզ 200մլ</t>
  </si>
  <si>
    <t>Լերկանիդիպինի հիդրոքլորիդ10մգ N10</t>
  </si>
  <si>
    <t>Լևոթիրօքսինի  նատրիում 50մկգ N100</t>
  </si>
  <si>
    <t>Լիդոկայինի հիդրոքլորիդ 2% 2.0մլ N10</t>
  </si>
  <si>
    <t>Լիոֆիլացված կենդանի կաթնաթթվային մանրէներ N16</t>
  </si>
  <si>
    <t>Լոպերամիդի հիդրոքլորիդ 2մգ N10</t>
  </si>
  <si>
    <t>Խոլինի սալիցիլատ, ցետալկոնիումի քլորիդ քսուք  10գ</t>
  </si>
  <si>
    <t>Կալիումի քլորիդ 4% 200մլ</t>
  </si>
  <si>
    <t>Կալցիումի գլյուկոնատ 10%-10մլ N10</t>
  </si>
  <si>
    <t>Կատվախոտի հանուկ   30մլ</t>
  </si>
  <si>
    <t>Կարճատև ազդեցության ինսուլին մարդկային 100ՄՄ/մլ 10մլ N1</t>
  </si>
  <si>
    <t>Կարվեդիլոլ 6.25 N28</t>
  </si>
  <si>
    <t>Կետոտիֆեն 1մգ N30</t>
  </si>
  <si>
    <t>Կետորոլակ 30մգ/մլ 1մլ N10</t>
  </si>
  <si>
    <t>Կլարիթրոմիցին 250մգ N14</t>
  </si>
  <si>
    <t>Կլեմաստին 0.1%-2մլ N10</t>
  </si>
  <si>
    <t>Կլոպիդոգրելի բիսուլֆատ  75մգ N28</t>
  </si>
  <si>
    <t>Կոլխիցին 1գ N96</t>
  </si>
  <si>
    <t>Կոֆեին նատրիում բենզոատ 10% N10</t>
  </si>
  <si>
    <t>Հիդրոկորտիզոն աչքի քսուք 0.5%-3գ</t>
  </si>
  <si>
    <t>Հիդրօքսիզինի հիդրոքլորիդ 2.5մգ N20</t>
  </si>
  <si>
    <t>Հորթի արյան սպիտակուցազերծ ածանցյալ 200մգ 5մլ N5</t>
  </si>
  <si>
    <t>Մագնեզիումի սուլֆատ 25%  5.0 N10</t>
  </si>
  <si>
    <t>Մանիտոլ  10% 400մլ</t>
  </si>
  <si>
    <t>Մարդու ալբումին 20% 50մլ</t>
  </si>
  <si>
    <t>Մեթիլպրեդնիզոլոն նատրիումի սուկցինատ ն/ե մ/մ 250մգ/մլ N1</t>
  </si>
  <si>
    <t>Մեթոտրեքսատ 10մգ N30</t>
  </si>
  <si>
    <t>Մեթֆորմին 500մգ  N60</t>
  </si>
  <si>
    <t>Մենադիոնի նատրիումի բիսուլֆիտ 10մգ/մլ 1մլ N10</t>
  </si>
  <si>
    <t>Մետամիզոլ նատրիում 50%-2.0 N10</t>
  </si>
  <si>
    <t>Մետամիզոլի նատրիում 500մգ N20</t>
  </si>
  <si>
    <t>Մետոկլոպրամիդ 10մգ/2մլ N10</t>
  </si>
  <si>
    <t>Մետրոնիդազոլ 0.5%-100մլ</t>
  </si>
  <si>
    <t>Մետֆորմինի հիդրոքլորիդ 850մգ N60</t>
  </si>
  <si>
    <t>Միջին ազդեցության ինսուլին մարդկային 100ՄՄ/մլ 10մլ N1</t>
  </si>
  <si>
    <t>Մոմետազոն  քսուք 0.1% 15գ</t>
  </si>
  <si>
    <t>Մոմետազոնի ֆուրոատ  ցողացիր 50մկգ 140 դոզա</t>
  </si>
  <si>
    <t>Մօքսիֆլօքսացին 0.5%-5.0 աչքի կաթիլ</t>
  </si>
  <si>
    <t>Մօքսիֆլօքսացին 400մգ-250մլ</t>
  </si>
  <si>
    <t>Յոդի սպիրտային լ-թ 5% 30մլ</t>
  </si>
  <si>
    <t>Յոդիքսանոլ 320մգ/մլ 100մլ</t>
  </si>
  <si>
    <t>Նատրիումի ացետատ, նատրիումի քլորիդ, կալիումի քլորիդ,
կալցիումի քլորիդ, մագնեզիումի քլորիդ 500մլ</t>
  </si>
  <si>
    <t>Նատրիումի բիկարբոնատ 84մգ/մլ 20մլ</t>
  </si>
  <si>
    <t>Նատրիումի թիոսուլֆատ 30%-5.0 N10</t>
  </si>
  <si>
    <t>Նատրիումի քլորիդ 0.9 %-200մլ</t>
  </si>
  <si>
    <t>Նատրիումի քլորիդ 0.9 %-500մլ</t>
  </si>
  <si>
    <t>Նատրիումի քլորիդ 0.9% 1000մլ</t>
  </si>
  <si>
    <t xml:space="preserve">Նատրիումի քլորիդ 10%-400մլ </t>
  </si>
  <si>
    <t>Նատրիումի քլորիդ, կալիումի քլորիդ, կալցիումի քլորիդ 250մլ</t>
  </si>
  <si>
    <t>Նատրիումի քլորիդ, կալիումի քլորիդ, կալցիումի քլորիդ 500մլ</t>
  </si>
  <si>
    <t>Նիկոտինաթթու N50</t>
  </si>
  <si>
    <t>Նիմոդիպին 30մգ N10</t>
  </si>
  <si>
    <t>Նիտրոգլիցերին 5մգ-2մլ N5</t>
  </si>
  <si>
    <t>Ուրապիդիլ 25մգ 5մլ  N5</t>
  </si>
  <si>
    <t>Ուրապիդիլ 50մգ 10մլ  N5</t>
  </si>
  <si>
    <t>Պանկրեատին 10.000 N20</t>
  </si>
  <si>
    <t xml:space="preserve">Պապավերինի հիդրոքլորիդ  2% 2մլ N10 </t>
  </si>
  <si>
    <t>Պարացետամոլ 1%    100մլ</t>
  </si>
  <si>
    <t>Պարացետամոլ 500մգ N10</t>
  </si>
  <si>
    <t>Պարացետամոլ մոմիկ 150մգ N10</t>
  </si>
  <si>
    <t>Պեպտիդներ խոզի գլխուղեղից 5մլ N5</t>
  </si>
  <si>
    <t>Պիպեկուրոնիումի բրոմիդ 4մգ-2մլ N25</t>
  </si>
  <si>
    <t>Պիրացետամ 20%-5.0 N10</t>
  </si>
  <si>
    <t>Պիրիդօքսին 5% -1մլ N10</t>
  </si>
  <si>
    <t>Պլատիֆիլին 0.2% -1.0 N10</t>
  </si>
  <si>
    <t>Պրոկային 0.5% 5մլ N10</t>
  </si>
  <si>
    <t>Պրոկային 0.5%-250մլ</t>
  </si>
  <si>
    <t>Պրոմեթազինի հիդրոքլորիդ 50մգ-2մլ N10</t>
  </si>
  <si>
    <t>Սալբուտամոլ աէրոզոլ 12մլ</t>
  </si>
  <si>
    <t>Սալբուտամոլ հաբ 2մգ N24</t>
  </si>
  <si>
    <t>Սակխարոմիցես բուլարդի լիոֆիլացված բջիջներ 250մգ N10</t>
  </si>
  <si>
    <t>Սպիտակուցազերծ արյունատրամալուծիչ հորթի արյունից ակնադոնդող 20%  5գ</t>
  </si>
  <si>
    <t>Սպիրոնոլակտոն 25մգ N50</t>
  </si>
  <si>
    <t>Վանկոմիցինի հիդրոքլորիդ 1.0 N1</t>
  </si>
  <si>
    <t>Վարֆարին 2.5մգ N100</t>
  </si>
  <si>
    <t>Վերապամիլի հիդրոքլորիդ  2.5մգ/մլ  2մլ N25</t>
  </si>
  <si>
    <t>Տաուրին 4%-10.0</t>
  </si>
  <si>
    <t>Տետրակային 1%-10.0</t>
  </si>
  <si>
    <t>Տետրացիկլին աչքի քսուք 1%-3գ</t>
  </si>
  <si>
    <t xml:space="preserve">Ցետիրիզին 10մգ N20 </t>
  </si>
  <si>
    <t>Ցեֆազոլինի նատրիումական աղ 1գ</t>
  </si>
  <si>
    <t>Ցեֆոտաքսիմ ն/ե 1.0</t>
  </si>
  <si>
    <t>Ցեֆտրիաքսոն 1.0 ն/ե մ/մ N1</t>
  </si>
  <si>
    <t>Ցիկլոֆոսֆամիդ 200մգ N1</t>
  </si>
  <si>
    <t>Ցիպրոհեպտադին  4մգ N20</t>
  </si>
  <si>
    <t>Ցիպրոֆլոքսացին 0.2%-200մլ</t>
  </si>
  <si>
    <t>Ցիպրոֆլոքսացին 0.3%-10մլ աչքի կաթիլ</t>
  </si>
  <si>
    <t>Ցիպրոֆլոքսացին 500մգ N10</t>
  </si>
  <si>
    <t>Քլորամֆենիկոլ, մեթիլուրացիլ քսուք 40գ</t>
  </si>
  <si>
    <t>Քլորոպիրամինի հիդրոքլորիդ 20մգ-1մլ N5</t>
  </si>
  <si>
    <t>Օմեպրազոլ 20մգ N30</t>
  </si>
  <si>
    <t>Օրնիթինի ասպարտատ 20մլ</t>
  </si>
  <si>
    <t>Օքսիմետազոլին  0.05% 15մլ</t>
  </si>
  <si>
    <t>Ֆամոտիդին 20մգ N20</t>
  </si>
  <si>
    <t>Ֆամոտիդին 20մգ-5մլ N5</t>
  </si>
  <si>
    <t>Ֆենիլէֆրին  2.5%-5.0</t>
  </si>
  <si>
    <t>ֆենոտերոլի հիդրոբրոմիդ, իպրատրոպիումի բրոմիդ 20մլ</t>
  </si>
  <si>
    <t>Ֆենտանիլ 0.005%-2մլ</t>
  </si>
  <si>
    <t>Ֆլյուկոնազոլ 150մգ N1</t>
  </si>
  <si>
    <t>Ֆլուոցինոլոնի ացետոնիդ քսուք 0.025%-15գ</t>
  </si>
  <si>
    <t>Ֆոլաթթու 1գ N50</t>
  </si>
  <si>
    <t>Ֆոնդապարինուքսի նատրիում 2.5մգ/մլ N1</t>
  </si>
  <si>
    <t>Ֆուրոսեմիդ 1%-2.0  N10</t>
  </si>
  <si>
    <t>տուփ</t>
  </si>
  <si>
    <t>փաթեթ</t>
  </si>
  <si>
    <t>ֆլ</t>
  </si>
  <si>
    <t>փաթ</t>
  </si>
  <si>
    <t>ֆլակոն</t>
  </si>
  <si>
    <t>սրվ</t>
  </si>
  <si>
    <t>174982,8 գնի գերազանցում</t>
  </si>
  <si>
    <t>"Թեոֆարմ" ՍՊԸ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</si>
</sst>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  <font>
      <sz val="11"/>
      <name val="Sylfae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rgb="FF000000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7" fillId="0" borderId="0"/>
    <xf numFmtId="0" fontId="1" fillId="0" borderId="0"/>
    <xf numFmtId="0" fontId="5" fillId="0" borderId="0"/>
    <xf numFmtId="0" fontId="2" fillId="0" borderId="0"/>
    <xf numFmtId="0" fontId="6" fillId="0" borderId="0"/>
    <xf numFmtId="0" fontId="8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" fillId="0" borderId="0"/>
    <xf numFmtId="0" fontId="2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Fill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" fontId="15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/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</cellXfs>
  <cellStyles count="22">
    <cellStyle name="Normal" xfId="0" builtinId="0"/>
    <cellStyle name="Normal 10" xfId="20"/>
    <cellStyle name="Normal 11" xfId="17"/>
    <cellStyle name="Normal 12" xfId="3"/>
    <cellStyle name="Normal 2" xfId="1"/>
    <cellStyle name="Normal 2 11" xfId="14"/>
    <cellStyle name="Normal 2 2" xfId="11"/>
    <cellStyle name="Normal 2 2 2 7" xfId="8"/>
    <cellStyle name="Normal 2 25" xfId="12"/>
    <cellStyle name="Normal 2 4" xfId="2"/>
    <cellStyle name="Normal 3" xfId="10"/>
    <cellStyle name="Normal 4" xfId="7"/>
    <cellStyle name="Normal 5 3 125" xfId="9"/>
    <cellStyle name="Normal 7" xfId="19"/>
    <cellStyle name="Normal 8" xfId="15"/>
    <cellStyle name="Обычный 189" xfId="5"/>
    <cellStyle name="Обычный 2" xfId="6"/>
    <cellStyle name="Обычный 2 10" xfId="18"/>
    <cellStyle name="Обычный 3" xfId="21"/>
    <cellStyle name="Обычный 4" xfId="16"/>
    <cellStyle name="Обычный 56" xfId="13"/>
    <cellStyle name="Обычный 8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1138767</xdr:colOff>
      <xdr:row>145</xdr:row>
      <xdr:rowOff>172510</xdr:rowOff>
    </xdr:from>
    <xdr:ext cx="194454" cy="283457"/>
    <xdr:sp macro="" textlink="">
      <xdr:nvSpPr>
        <xdr:cNvPr id="2" name="TextBox 1"/>
        <xdr:cNvSpPr txBox="1"/>
      </xdr:nvSpPr>
      <xdr:spPr>
        <a:xfrm>
          <a:off x="1500717" y="352321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500717" y="3515592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146</xdr:row>
      <xdr:rowOff>0</xdr:rowOff>
    </xdr:from>
    <xdr:ext cx="194454" cy="236214"/>
    <xdr:sp macro="" textlink="">
      <xdr:nvSpPr>
        <xdr:cNvPr id="22" name="TextBox 21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146</xdr:row>
      <xdr:rowOff>0</xdr:rowOff>
    </xdr:from>
    <xdr:ext cx="194454" cy="236214"/>
    <xdr:sp macro="" textlink="">
      <xdr:nvSpPr>
        <xdr:cNvPr id="23" name="TextBox 22"/>
        <xdr:cNvSpPr txBox="1"/>
      </xdr:nvSpPr>
      <xdr:spPr>
        <a:xfrm>
          <a:off x="4514850" y="407593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500717" y="391401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500717" y="40759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500717" y="42397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146</xdr:row>
      <xdr:rowOff>0</xdr:rowOff>
    </xdr:from>
    <xdr:ext cx="194454" cy="236214"/>
    <xdr:sp macro="" textlink="">
      <xdr:nvSpPr>
        <xdr:cNvPr id="44" name="TextBox 43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146</xdr:row>
      <xdr:rowOff>0</xdr:rowOff>
    </xdr:from>
    <xdr:ext cx="194454" cy="236214"/>
    <xdr:sp macro="" textlink="">
      <xdr:nvSpPr>
        <xdr:cNvPr id="45" name="TextBox 44"/>
        <xdr:cNvSpPr txBox="1"/>
      </xdr:nvSpPr>
      <xdr:spPr>
        <a:xfrm>
          <a:off x="4514850" y="4239768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500717" y="6658927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500717" y="39368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500717" y="39711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6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102</xdr:col>
      <xdr:colOff>150321</xdr:colOff>
      <xdr:row>146</xdr:row>
      <xdr:rowOff>161925</xdr:rowOff>
    </xdr:to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7448550" y="145465800"/>
          <a:ext cx="69094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102</xdr:col>
      <xdr:colOff>264621</xdr:colOff>
      <xdr:row>146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102</xdr:col>
      <xdr:colOff>264621</xdr:colOff>
      <xdr:row>146</xdr:row>
      <xdr:rowOff>161925</xdr:rowOff>
    </xdr:to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7448550" y="146008725"/>
          <a:ext cx="692086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104</xdr:col>
      <xdr:colOff>347436</xdr:colOff>
      <xdr:row>146</xdr:row>
      <xdr:rowOff>161925</xdr:rowOff>
    </xdr:to>
    <xdr:sp macro="" textlink="">
      <xdr:nvSpPr>
        <xdr:cNvPr id="66" name="Text Box 5"/>
        <xdr:cNvSpPr txBox="1">
          <a:spLocks noChangeArrowheads="1"/>
        </xdr:cNvSpPr>
      </xdr:nvSpPr>
      <xdr:spPr bwMode="auto">
        <a:xfrm>
          <a:off x="7448550" y="145437225"/>
          <a:ext cx="705135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5</xdr:col>
      <xdr:colOff>85724</xdr:colOff>
      <xdr:row>146</xdr:row>
      <xdr:rowOff>161925</xdr:rowOff>
    </xdr:to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5</xdr:col>
      <xdr:colOff>85724</xdr:colOff>
      <xdr:row>146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7448550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500717" y="401116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146</xdr:row>
      <xdr:rowOff>0</xdr:rowOff>
    </xdr:from>
    <xdr:to>
      <xdr:col>60</xdr:col>
      <xdr:colOff>203728</xdr:colOff>
      <xdr:row>146</xdr:row>
      <xdr:rowOff>161925</xdr:rowOff>
    </xdr:to>
    <xdr:sp macro="" textlink="">
      <xdr:nvSpPr>
        <xdr:cNvPr id="246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60</xdr:col>
      <xdr:colOff>203728</xdr:colOff>
      <xdr:row>146</xdr:row>
      <xdr:rowOff>161925</xdr:rowOff>
    </xdr:to>
    <xdr:sp macro="" textlink="">
      <xdr:nvSpPr>
        <xdr:cNvPr id="247" name="Text Box 5"/>
        <xdr:cNvSpPr txBox="1">
          <a:spLocks noChangeArrowheads="1"/>
        </xdr:cNvSpPr>
      </xdr:nvSpPr>
      <xdr:spPr bwMode="auto">
        <a:xfrm>
          <a:off x="14087475" y="146008725"/>
          <a:ext cx="37185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252" name="Text Box 5"/>
        <xdr:cNvSpPr txBox="1">
          <a:spLocks noChangeArrowheads="1"/>
        </xdr:cNvSpPr>
      </xdr:nvSpPr>
      <xdr:spPr bwMode="auto">
        <a:xfrm>
          <a:off x="4514850" y="145437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5</xdr:col>
      <xdr:colOff>85724</xdr:colOff>
      <xdr:row>146</xdr:row>
      <xdr:rowOff>161925</xdr:rowOff>
    </xdr:to>
    <xdr:sp macro="" textlink="">
      <xdr:nvSpPr>
        <xdr:cNvPr id="253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5</xdr:col>
      <xdr:colOff>85724</xdr:colOff>
      <xdr:row>146</xdr:row>
      <xdr:rowOff>161925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7448550" y="146008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255" name="Text Box 5"/>
        <xdr:cNvSpPr txBox="1">
          <a:spLocks noChangeArrowheads="1"/>
        </xdr:cNvSpPr>
      </xdr:nvSpPr>
      <xdr:spPr bwMode="auto">
        <a:xfrm>
          <a:off x="45148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256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257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25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259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500717" y="352511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500717" y="351749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146</xdr:row>
      <xdr:rowOff>0</xdr:rowOff>
    </xdr:from>
    <xdr:ext cx="194454" cy="236214"/>
    <xdr:sp macro="" textlink="">
      <xdr:nvSpPr>
        <xdr:cNvPr id="281" name="TextBox 280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146</xdr:row>
      <xdr:rowOff>0</xdr:rowOff>
    </xdr:from>
    <xdr:ext cx="194454" cy="236214"/>
    <xdr:sp macro="" textlink="">
      <xdr:nvSpPr>
        <xdr:cNvPr id="282" name="TextBox 281"/>
        <xdr:cNvSpPr txBox="1"/>
      </xdr:nvSpPr>
      <xdr:spPr>
        <a:xfrm>
          <a:off x="4514850" y="407784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500717" y="391782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500717" y="407784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500717" y="42416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146</xdr:row>
      <xdr:rowOff>0</xdr:rowOff>
    </xdr:from>
    <xdr:ext cx="194454" cy="236214"/>
    <xdr:sp macro="" textlink="">
      <xdr:nvSpPr>
        <xdr:cNvPr id="303" name="TextBox 302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146</xdr:row>
      <xdr:rowOff>0</xdr:rowOff>
    </xdr:from>
    <xdr:ext cx="194454" cy="236214"/>
    <xdr:sp macro="" textlink="">
      <xdr:nvSpPr>
        <xdr:cNvPr id="304" name="TextBox 303"/>
        <xdr:cNvSpPr txBox="1"/>
      </xdr:nvSpPr>
      <xdr:spPr>
        <a:xfrm>
          <a:off x="4514850" y="4241673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500717" y="6660832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500717" y="397878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500717" y="393877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500717" y="39749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32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68</xdr:col>
      <xdr:colOff>310620</xdr:colOff>
      <xdr:row>146</xdr:row>
      <xdr:rowOff>161925</xdr:rowOff>
    </xdr:to>
    <xdr:sp macro="" textlink="">
      <xdr:nvSpPr>
        <xdr:cNvPr id="322" name="Text Box 5"/>
        <xdr:cNvSpPr txBox="1">
          <a:spLocks noChangeArrowheads="1"/>
        </xdr:cNvSpPr>
      </xdr:nvSpPr>
      <xdr:spPr bwMode="auto">
        <a:xfrm>
          <a:off x="7448550" y="145656300"/>
          <a:ext cx="432339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68</xdr:col>
      <xdr:colOff>424920</xdr:colOff>
      <xdr:row>146</xdr:row>
      <xdr:rowOff>161925</xdr:rowOff>
    </xdr:to>
    <xdr:sp macro="" textlink="">
      <xdr:nvSpPr>
        <xdr:cNvPr id="323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68</xdr:col>
      <xdr:colOff>424920</xdr:colOff>
      <xdr:row>146</xdr:row>
      <xdr:rowOff>161925</xdr:rowOff>
    </xdr:to>
    <xdr:sp macro="" textlink="">
      <xdr:nvSpPr>
        <xdr:cNvPr id="324" name="Text Box 5"/>
        <xdr:cNvSpPr txBox="1">
          <a:spLocks noChangeArrowheads="1"/>
        </xdr:cNvSpPr>
      </xdr:nvSpPr>
      <xdr:spPr bwMode="auto">
        <a:xfrm>
          <a:off x="7448550" y="146199225"/>
          <a:ext cx="433482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70</xdr:col>
      <xdr:colOff>505542</xdr:colOff>
      <xdr:row>146</xdr:row>
      <xdr:rowOff>161925</xdr:rowOff>
    </xdr:to>
    <xdr:sp macro="" textlink="">
      <xdr:nvSpPr>
        <xdr:cNvPr id="325" name="Text Box 5"/>
        <xdr:cNvSpPr txBox="1">
          <a:spLocks noChangeArrowheads="1"/>
        </xdr:cNvSpPr>
      </xdr:nvSpPr>
      <xdr:spPr bwMode="auto">
        <a:xfrm>
          <a:off x="7448550" y="145627725"/>
          <a:ext cx="44653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/>
        <a:lstStyle/>
        <a:p>
          <a:endParaRPr lang="ru-RU" b="1"/>
        </a:p>
      </xdr:txBody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5</xdr:col>
      <xdr:colOff>85724</xdr:colOff>
      <xdr:row>146</xdr:row>
      <xdr:rowOff>161925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5</xdr:col>
      <xdr:colOff>85724</xdr:colOff>
      <xdr:row>146</xdr:row>
      <xdr:rowOff>161925</xdr:rowOff>
    </xdr:to>
    <xdr:sp macro="" textlink="">
      <xdr:nvSpPr>
        <xdr:cNvPr id="327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328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329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330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331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332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146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7448550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500717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500717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146</xdr:row>
      <xdr:rowOff>0</xdr:rowOff>
    </xdr:from>
    <xdr:to>
      <xdr:col>28</xdr:col>
      <xdr:colOff>441853</xdr:colOff>
      <xdr:row>146</xdr:row>
      <xdr:rowOff>161925</xdr:rowOff>
    </xdr:to>
    <xdr:sp macro="" textlink="">
      <xdr:nvSpPr>
        <xdr:cNvPr id="505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28</xdr:col>
      <xdr:colOff>441853</xdr:colOff>
      <xdr:row>146</xdr:row>
      <xdr:rowOff>161925</xdr:rowOff>
    </xdr:to>
    <xdr:sp macro="" textlink="">
      <xdr:nvSpPr>
        <xdr:cNvPr id="506" name="Text Box 5"/>
        <xdr:cNvSpPr txBox="1">
          <a:spLocks noChangeArrowheads="1"/>
        </xdr:cNvSpPr>
      </xdr:nvSpPr>
      <xdr:spPr bwMode="auto">
        <a:xfrm>
          <a:off x="14087475" y="146199225"/>
          <a:ext cx="170688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087475" y="40568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511" name="Text Box 5"/>
        <xdr:cNvSpPr txBox="1">
          <a:spLocks noChangeArrowheads="1"/>
        </xdr:cNvSpPr>
      </xdr:nvSpPr>
      <xdr:spPr bwMode="auto">
        <a:xfrm>
          <a:off x="4514850" y="145627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5</xdr:col>
      <xdr:colOff>85724</xdr:colOff>
      <xdr:row>146</xdr:row>
      <xdr:rowOff>161925</xdr:rowOff>
    </xdr:to>
    <xdr:sp macro="" textlink="">
      <xdr:nvSpPr>
        <xdr:cNvPr id="512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146</xdr:row>
      <xdr:rowOff>0</xdr:rowOff>
    </xdr:from>
    <xdr:to>
      <xdr:col>5</xdr:col>
      <xdr:colOff>85724</xdr:colOff>
      <xdr:row>146</xdr:row>
      <xdr:rowOff>161925</xdr:rowOff>
    </xdr:to>
    <xdr:sp macro="" textlink="">
      <xdr:nvSpPr>
        <xdr:cNvPr id="513" name="Text Box 5"/>
        <xdr:cNvSpPr txBox="1">
          <a:spLocks noChangeArrowheads="1"/>
        </xdr:cNvSpPr>
      </xdr:nvSpPr>
      <xdr:spPr bwMode="auto">
        <a:xfrm>
          <a:off x="7448550" y="146199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514" name="Text Box 5"/>
        <xdr:cNvSpPr txBox="1">
          <a:spLocks noChangeArrowheads="1"/>
        </xdr:cNvSpPr>
      </xdr:nvSpPr>
      <xdr:spPr bwMode="auto">
        <a:xfrm>
          <a:off x="4514850" y="1463897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515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516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517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146</xdr:row>
      <xdr:rowOff>0</xdr:rowOff>
    </xdr:from>
    <xdr:to>
      <xdr:col>4</xdr:col>
      <xdr:colOff>133350</xdr:colOff>
      <xdr:row>146</xdr:row>
      <xdr:rowOff>161925</xdr:rowOff>
    </xdr:to>
    <xdr:sp macro="" textlink="">
      <xdr:nvSpPr>
        <xdr:cNvPr id="518" name="Text Box 5"/>
        <xdr:cNvSpPr txBox="1">
          <a:spLocks noChangeArrowheads="1"/>
        </xdr:cNvSpPr>
      </xdr:nvSpPr>
      <xdr:spPr bwMode="auto">
        <a:xfrm>
          <a:off x="4514850" y="146580225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500717" y="35213078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500717" y="392163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500717" y="391972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500717" y="404736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087475" y="4013073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146</xdr:row>
      <xdr:rowOff>0</xdr:rowOff>
    </xdr:from>
    <xdr:to>
      <xdr:col>5</xdr:col>
      <xdr:colOff>614892</xdr:colOff>
      <xdr:row>146</xdr:row>
      <xdr:rowOff>161925</xdr:rowOff>
    </xdr:to>
    <xdr:sp macro="" textlink="">
      <xdr:nvSpPr>
        <xdr:cNvPr id="544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614892</xdr:colOff>
      <xdr:row>146</xdr:row>
      <xdr:rowOff>161925</xdr:rowOff>
    </xdr:to>
    <xdr:sp macro="" textlink="">
      <xdr:nvSpPr>
        <xdr:cNvPr id="545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614892</xdr:colOff>
      <xdr:row>146</xdr:row>
      <xdr:rowOff>161925</xdr:rowOff>
    </xdr:to>
    <xdr:sp macro="" textlink="">
      <xdr:nvSpPr>
        <xdr:cNvPr id="546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614892</xdr:colOff>
      <xdr:row>146</xdr:row>
      <xdr:rowOff>161925</xdr:rowOff>
    </xdr:to>
    <xdr:sp macro="" textlink="">
      <xdr:nvSpPr>
        <xdr:cNvPr id="547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614892</xdr:colOff>
      <xdr:row>146</xdr:row>
      <xdr:rowOff>161925</xdr:rowOff>
    </xdr:to>
    <xdr:sp macro="" textlink="">
      <xdr:nvSpPr>
        <xdr:cNvPr id="548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614892</xdr:colOff>
      <xdr:row>146</xdr:row>
      <xdr:rowOff>161925</xdr:rowOff>
    </xdr:to>
    <xdr:sp macro="" textlink="">
      <xdr:nvSpPr>
        <xdr:cNvPr id="549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614892</xdr:colOff>
      <xdr:row>146</xdr:row>
      <xdr:rowOff>161925</xdr:rowOff>
    </xdr:to>
    <xdr:sp macro="" textlink="">
      <xdr:nvSpPr>
        <xdr:cNvPr id="550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5</xdr:col>
      <xdr:colOff>614892</xdr:colOff>
      <xdr:row>146</xdr:row>
      <xdr:rowOff>161925</xdr:rowOff>
    </xdr:to>
    <xdr:sp macro="" textlink="">
      <xdr:nvSpPr>
        <xdr:cNvPr id="551" name="Text Box 5"/>
        <xdr:cNvSpPr txBox="1">
          <a:spLocks noChangeArrowheads="1"/>
        </xdr:cNvSpPr>
      </xdr:nvSpPr>
      <xdr:spPr bwMode="auto">
        <a:xfrm>
          <a:off x="3638550" y="4953000"/>
          <a:ext cx="6096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53244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5334198" y="262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357717" y="3209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357717" y="4733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146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357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172510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500717" y="190606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50071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500717" y="5686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145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500717" y="17430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500717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500717" y="644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146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500717" y="682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3152775" y="2628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145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145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145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145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3152775" y="22479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4362450" y="3733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4362450" y="2209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twoCellAnchor editAs="oneCell">
    <xdr:from>
      <xdr:col>5</xdr:col>
      <xdr:colOff>0</xdr:colOff>
      <xdr:row>146</xdr:row>
      <xdr:rowOff>0</xdr:rowOff>
    </xdr:from>
    <xdr:to>
      <xdr:col>6</xdr:col>
      <xdr:colOff>2381</xdr:colOff>
      <xdr:row>146</xdr:row>
      <xdr:rowOff>161925</xdr:rowOff>
    </xdr:to>
    <xdr:sp macro="" textlink="">
      <xdr:nvSpPr>
        <xdr:cNvPr id="1230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6</xdr:col>
      <xdr:colOff>2381</xdr:colOff>
      <xdr:row>146</xdr:row>
      <xdr:rowOff>161925</xdr:rowOff>
    </xdr:to>
    <xdr:sp macro="" textlink="">
      <xdr:nvSpPr>
        <xdr:cNvPr id="1231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6</xdr:col>
      <xdr:colOff>2381</xdr:colOff>
      <xdr:row>146</xdr:row>
      <xdr:rowOff>161925</xdr:rowOff>
    </xdr:to>
    <xdr:sp macro="" textlink="">
      <xdr:nvSpPr>
        <xdr:cNvPr id="1232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6</xdr:col>
      <xdr:colOff>2381</xdr:colOff>
      <xdr:row>146</xdr:row>
      <xdr:rowOff>161925</xdr:rowOff>
    </xdr:to>
    <xdr:sp macro="" textlink="">
      <xdr:nvSpPr>
        <xdr:cNvPr id="1233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6</xdr:col>
      <xdr:colOff>2381</xdr:colOff>
      <xdr:row>146</xdr:row>
      <xdr:rowOff>161925</xdr:rowOff>
    </xdr:to>
    <xdr:sp macro="" textlink="">
      <xdr:nvSpPr>
        <xdr:cNvPr id="1234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6</xdr:col>
      <xdr:colOff>2381</xdr:colOff>
      <xdr:row>146</xdr:row>
      <xdr:rowOff>161925</xdr:rowOff>
    </xdr:to>
    <xdr:sp macro="" textlink="">
      <xdr:nvSpPr>
        <xdr:cNvPr id="1235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6</xdr:col>
      <xdr:colOff>2381</xdr:colOff>
      <xdr:row>146</xdr:row>
      <xdr:rowOff>161925</xdr:rowOff>
    </xdr:to>
    <xdr:sp macro="" textlink="">
      <xdr:nvSpPr>
        <xdr:cNvPr id="1236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146</xdr:row>
      <xdr:rowOff>0</xdr:rowOff>
    </xdr:from>
    <xdr:to>
      <xdr:col>6</xdr:col>
      <xdr:colOff>2381</xdr:colOff>
      <xdr:row>146</xdr:row>
      <xdr:rowOff>161925</xdr:rowOff>
    </xdr:to>
    <xdr:sp macro="" textlink="">
      <xdr:nvSpPr>
        <xdr:cNvPr id="1237" name="Text Box 5"/>
        <xdr:cNvSpPr txBox="1">
          <a:spLocks noChangeArrowheads="1"/>
        </xdr:cNvSpPr>
      </xdr:nvSpPr>
      <xdr:spPr bwMode="auto">
        <a:xfrm>
          <a:off x="3638550" y="7400925"/>
          <a:ext cx="7048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7988643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84731" cy="264560"/>
    <xdr:sp macro="" textlink="">
      <xdr:nvSpPr>
        <xdr:cNvPr id="1241" name="TextBox 1240"/>
        <xdr:cNvSpPr txBox="1"/>
      </xdr:nvSpPr>
      <xdr:spPr>
        <a:xfrm>
          <a:off x="17998366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19294929" y="376917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146</xdr:row>
      <xdr:rowOff>0</xdr:rowOff>
    </xdr:from>
    <xdr:ext cx="184731" cy="264560"/>
    <xdr:sp macro="" textlink="">
      <xdr:nvSpPr>
        <xdr:cNvPr id="1245" name="TextBox 1244"/>
        <xdr:cNvSpPr txBox="1"/>
      </xdr:nvSpPr>
      <xdr:spPr>
        <a:xfrm>
          <a:off x="19304652" y="37691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pPr algn="r"/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W149"/>
  <sheetViews>
    <sheetView tabSelected="1" topLeftCell="B40" zoomScale="80" zoomScaleNormal="80" workbookViewId="0">
      <selection activeCell="H71" sqref="H71"/>
    </sheetView>
  </sheetViews>
  <sheetFormatPr defaultRowHeight="15"/>
  <cols>
    <col min="1" max="1" width="5.5703125" style="1" hidden="1" customWidth="1"/>
    <col min="2" max="2" width="5.42578125" style="2" customWidth="1"/>
    <col min="3" max="3" width="33.85546875" style="6" customWidth="1"/>
    <col min="4" max="4" width="7.140625" style="3" customWidth="1"/>
    <col min="5" max="5" width="7.85546875" style="5" customWidth="1"/>
    <col min="6" max="6" width="13.28515625" style="4" customWidth="1"/>
    <col min="7" max="7" width="11.28515625" style="4" customWidth="1"/>
    <col min="8" max="8" width="12.140625" style="4" customWidth="1"/>
    <col min="9" max="9" width="15.140625" style="4" customWidth="1"/>
    <col min="10" max="10" width="10.28515625" style="4" customWidth="1"/>
    <col min="11" max="11" width="10.140625" style="4" customWidth="1"/>
    <col min="12" max="12" width="11.140625" style="4" customWidth="1"/>
    <col min="13" max="13" width="9.140625" style="4" customWidth="1"/>
    <col min="14" max="14" width="10.85546875" style="4" customWidth="1"/>
    <col min="15" max="15" width="10.28515625" style="4" customWidth="1"/>
    <col min="16" max="16" width="11.42578125" style="4" customWidth="1"/>
    <col min="17" max="17" width="9.140625" style="4" customWidth="1"/>
    <col min="18" max="19" width="11.28515625" style="4" customWidth="1"/>
    <col min="20" max="20" width="11.5703125" style="4" customWidth="1"/>
    <col min="21" max="21" width="9.140625" style="4" customWidth="1"/>
    <col min="22" max="22" width="11" style="4" customWidth="1"/>
    <col min="23" max="23" width="10.28515625" style="4" customWidth="1"/>
    <col min="24" max="24" width="11.7109375" style="4" customWidth="1"/>
    <col min="25" max="33" width="9.140625" style="4" customWidth="1"/>
    <col min="34" max="34" width="10.28515625" style="4" customWidth="1"/>
    <col min="35" max="35" width="10.7109375" style="4" customWidth="1"/>
    <col min="36" max="36" width="10" style="4" customWidth="1"/>
    <col min="37" max="37" width="9.140625" style="4" customWidth="1"/>
    <col min="38" max="38" width="11" style="4" customWidth="1"/>
    <col min="39" max="40" width="10.28515625" style="4" customWidth="1"/>
    <col min="41" max="45" width="9.140625" style="4" customWidth="1"/>
    <col min="46" max="46" width="10.42578125" style="4" customWidth="1"/>
    <col min="47" max="47" width="10.28515625" style="4" customWidth="1"/>
    <col min="48" max="48" width="11.140625" style="4" customWidth="1"/>
    <col min="49" max="55" width="9.140625" style="4" customWidth="1"/>
    <col min="56" max="80" width="9.140625" style="4"/>
    <col min="81" max="81" width="6.42578125" style="4" customWidth="1"/>
    <col min="82" max="82" width="39.28515625" style="4" customWidth="1"/>
    <col min="83" max="83" width="10.5703125" style="4" bestFit="1" customWidth="1"/>
    <col min="84" max="84" width="10.5703125" style="4" customWidth="1"/>
    <col min="85" max="85" width="14.85546875" style="4" customWidth="1"/>
    <col min="86" max="86" width="17.42578125" style="4" customWidth="1"/>
    <col min="87" max="87" width="16.7109375" style="4" customWidth="1"/>
    <col min="88" max="90" width="9.140625" style="4"/>
    <col min="91" max="91" width="35.85546875" style="4" customWidth="1"/>
    <col min="92" max="16384" width="9.140625" style="4"/>
  </cols>
  <sheetData>
    <row r="1" spans="2:49" ht="45" customHeight="1">
      <c r="B1" s="22" t="s">
        <v>4</v>
      </c>
      <c r="C1" s="22" t="s">
        <v>3</v>
      </c>
      <c r="D1" s="23" t="s">
        <v>2</v>
      </c>
      <c r="E1" s="24" t="s">
        <v>1</v>
      </c>
      <c r="F1" s="25" t="s">
        <v>9</v>
      </c>
      <c r="G1" s="25"/>
      <c r="H1" s="25"/>
      <c r="I1" s="25"/>
      <c r="J1" s="26" t="s">
        <v>10</v>
      </c>
      <c r="K1" s="27"/>
      <c r="L1" s="27"/>
      <c r="M1" s="28"/>
      <c r="N1" s="26" t="s">
        <v>11</v>
      </c>
      <c r="O1" s="27"/>
      <c r="P1" s="27"/>
      <c r="Q1" s="28"/>
      <c r="R1" s="26" t="s">
        <v>12</v>
      </c>
      <c r="S1" s="27"/>
      <c r="T1" s="27"/>
      <c r="U1" s="28"/>
      <c r="V1" s="26" t="s">
        <v>13</v>
      </c>
      <c r="W1" s="27"/>
      <c r="X1" s="27"/>
      <c r="Y1" s="28"/>
      <c r="Z1" s="26" t="s">
        <v>14</v>
      </c>
      <c r="AA1" s="27"/>
      <c r="AB1" s="27"/>
      <c r="AC1" s="28"/>
      <c r="AD1" s="26" t="s">
        <v>15</v>
      </c>
      <c r="AE1" s="27"/>
      <c r="AF1" s="27"/>
      <c r="AG1" s="28"/>
      <c r="AH1" s="26" t="s">
        <v>16</v>
      </c>
      <c r="AI1" s="27"/>
      <c r="AJ1" s="27"/>
      <c r="AK1" s="28"/>
      <c r="AL1" s="26" t="s">
        <v>17</v>
      </c>
      <c r="AM1" s="27"/>
      <c r="AN1" s="27"/>
      <c r="AO1" s="28"/>
      <c r="AP1" s="26" t="s">
        <v>18</v>
      </c>
      <c r="AQ1" s="27"/>
      <c r="AR1" s="27"/>
      <c r="AS1" s="28"/>
      <c r="AT1" s="19" t="s">
        <v>173</v>
      </c>
      <c r="AU1" s="20"/>
      <c r="AV1" s="20"/>
      <c r="AW1" s="21"/>
    </row>
    <row r="2" spans="2:49" ht="56.25">
      <c r="B2" s="22"/>
      <c r="C2" s="22"/>
      <c r="D2" s="23"/>
      <c r="E2" s="24"/>
      <c r="F2" s="7" t="s">
        <v>5</v>
      </c>
      <c r="G2" s="7" t="s">
        <v>6</v>
      </c>
      <c r="H2" s="7" t="s">
        <v>7</v>
      </c>
      <c r="I2" s="7" t="s">
        <v>8</v>
      </c>
      <c r="J2" s="7" t="s">
        <v>5</v>
      </c>
      <c r="K2" s="7" t="s">
        <v>6</v>
      </c>
      <c r="L2" s="7" t="s">
        <v>7</v>
      </c>
      <c r="M2" s="7" t="s">
        <v>8</v>
      </c>
      <c r="N2" s="7" t="s">
        <v>5</v>
      </c>
      <c r="O2" s="7" t="s">
        <v>6</v>
      </c>
      <c r="P2" s="7" t="s">
        <v>7</v>
      </c>
      <c r="Q2" s="7" t="s">
        <v>8</v>
      </c>
      <c r="R2" s="7" t="s">
        <v>5</v>
      </c>
      <c r="S2" s="7" t="s">
        <v>6</v>
      </c>
      <c r="T2" s="7" t="s">
        <v>7</v>
      </c>
      <c r="U2" s="7" t="s">
        <v>8</v>
      </c>
      <c r="V2" s="7" t="s">
        <v>5</v>
      </c>
      <c r="W2" s="7" t="s">
        <v>6</v>
      </c>
      <c r="X2" s="7" t="s">
        <v>7</v>
      </c>
      <c r="Y2" s="7" t="s">
        <v>8</v>
      </c>
      <c r="Z2" s="7" t="s">
        <v>5</v>
      </c>
      <c r="AA2" s="7" t="s">
        <v>6</v>
      </c>
      <c r="AB2" s="7" t="s">
        <v>7</v>
      </c>
      <c r="AC2" s="7" t="s">
        <v>8</v>
      </c>
      <c r="AD2" s="7" t="s">
        <v>5</v>
      </c>
      <c r="AE2" s="7" t="s">
        <v>6</v>
      </c>
      <c r="AF2" s="7" t="s">
        <v>7</v>
      </c>
      <c r="AG2" s="7" t="s">
        <v>8</v>
      </c>
      <c r="AH2" s="7" t="s">
        <v>5</v>
      </c>
      <c r="AI2" s="7" t="s">
        <v>6</v>
      </c>
      <c r="AJ2" s="7" t="s">
        <v>7</v>
      </c>
      <c r="AK2" s="7" t="s">
        <v>8</v>
      </c>
      <c r="AL2" s="7" t="s">
        <v>5</v>
      </c>
      <c r="AM2" s="7" t="s">
        <v>6</v>
      </c>
      <c r="AN2" s="7" t="s">
        <v>7</v>
      </c>
      <c r="AO2" s="7" t="s">
        <v>8</v>
      </c>
      <c r="AP2" s="7" t="s">
        <v>5</v>
      </c>
      <c r="AQ2" s="7" t="s">
        <v>6</v>
      </c>
      <c r="AR2" s="7" t="s">
        <v>7</v>
      </c>
      <c r="AS2" s="7" t="s">
        <v>8</v>
      </c>
      <c r="AT2" s="18" t="s">
        <v>5</v>
      </c>
      <c r="AU2" s="18" t="s">
        <v>6</v>
      </c>
      <c r="AV2" s="18" t="s">
        <v>7</v>
      </c>
      <c r="AW2" s="18" t="s">
        <v>8</v>
      </c>
    </row>
    <row r="3" spans="2:49" ht="22.5">
      <c r="B3" s="8">
        <v>1</v>
      </c>
      <c r="C3" s="8" t="s">
        <v>19</v>
      </c>
      <c r="D3" s="9" t="s">
        <v>166</v>
      </c>
      <c r="E3" s="10">
        <v>30</v>
      </c>
      <c r="F3" s="11">
        <f>H3/1.2</f>
        <v>89450</v>
      </c>
      <c r="G3" s="11">
        <f>H3-F3</f>
        <v>17890</v>
      </c>
      <c r="H3" s="11">
        <v>107340</v>
      </c>
      <c r="I3" s="9">
        <v>0</v>
      </c>
      <c r="J3" s="16">
        <f>L3/1.2</f>
        <v>95000</v>
      </c>
      <c r="K3" s="16">
        <f>L3-J3</f>
        <v>19000</v>
      </c>
      <c r="L3" s="17">
        <v>114000</v>
      </c>
      <c r="M3" s="9">
        <v>0</v>
      </c>
      <c r="N3" s="16">
        <f>P3/1.2</f>
        <v>92225</v>
      </c>
      <c r="O3" s="16">
        <f>P3-N3</f>
        <v>18445</v>
      </c>
      <c r="P3" s="16">
        <v>110670</v>
      </c>
      <c r="Q3" s="9">
        <v>0</v>
      </c>
      <c r="R3" s="16">
        <f>T3/1.2</f>
        <v>0</v>
      </c>
      <c r="S3" s="16">
        <f>T3-R3</f>
        <v>0</v>
      </c>
      <c r="T3" s="16"/>
      <c r="U3" s="9">
        <v>0</v>
      </c>
      <c r="V3" s="16">
        <f>X3/1.2</f>
        <v>0</v>
      </c>
      <c r="W3" s="16">
        <f>X3-V3</f>
        <v>0</v>
      </c>
      <c r="X3" s="16"/>
      <c r="Y3" s="9">
        <v>0</v>
      </c>
      <c r="Z3" s="12"/>
      <c r="AA3" s="12"/>
      <c r="AB3" s="16"/>
      <c r="AC3" s="12"/>
      <c r="AD3" s="16">
        <f>AF3/1.2</f>
        <v>0</v>
      </c>
      <c r="AE3" s="16">
        <f>AF3-AD3</f>
        <v>0</v>
      </c>
      <c r="AF3" s="17"/>
      <c r="AG3" s="12"/>
      <c r="AH3" s="16">
        <f>AJ3/1.2</f>
        <v>0</v>
      </c>
      <c r="AI3" s="16">
        <f>AJ3-AH3</f>
        <v>0</v>
      </c>
      <c r="AJ3" s="16"/>
      <c r="AK3" s="12"/>
      <c r="AL3" s="16">
        <f>AN3/1.2</f>
        <v>0</v>
      </c>
      <c r="AM3" s="16">
        <f>AN3-AL3</f>
        <v>0</v>
      </c>
      <c r="AN3" s="16"/>
      <c r="AO3" s="9">
        <v>0</v>
      </c>
      <c r="AP3" s="16">
        <f>AR3/1.2</f>
        <v>0</v>
      </c>
      <c r="AQ3" s="16">
        <f>AR3-AP3</f>
        <v>0</v>
      </c>
      <c r="AR3" s="16"/>
      <c r="AS3" s="9">
        <v>0</v>
      </c>
      <c r="AT3" s="16">
        <f>AV3/1.2</f>
        <v>0</v>
      </c>
      <c r="AU3" s="16">
        <f>AV3-AT3</f>
        <v>0</v>
      </c>
      <c r="AV3" s="16"/>
      <c r="AW3" s="9">
        <v>0</v>
      </c>
    </row>
    <row r="4" spans="2:49">
      <c r="B4" s="8">
        <v>2</v>
      </c>
      <c r="C4" s="8" t="s">
        <v>20</v>
      </c>
      <c r="D4" s="9" t="s">
        <v>166</v>
      </c>
      <c r="E4" s="10">
        <v>3000</v>
      </c>
      <c r="F4" s="11">
        <f t="shared" ref="F4:F67" si="0">H4/1.2</f>
        <v>266750</v>
      </c>
      <c r="G4" s="11">
        <f t="shared" ref="G4:G67" si="1">H4-F4</f>
        <v>53350</v>
      </c>
      <c r="H4" s="11">
        <v>320100</v>
      </c>
      <c r="I4" s="9">
        <v>0</v>
      </c>
      <c r="J4" s="16">
        <f t="shared" ref="J4:J67" si="2">L4/1.2</f>
        <v>300000</v>
      </c>
      <c r="K4" s="16">
        <f t="shared" ref="K4:K67" si="3">L4-J4</f>
        <v>60000</v>
      </c>
      <c r="L4" s="17">
        <v>360000</v>
      </c>
      <c r="M4" s="9">
        <v>0</v>
      </c>
      <c r="N4" s="16">
        <f t="shared" ref="N4:N67" si="4">P4/1.2</f>
        <v>300000</v>
      </c>
      <c r="O4" s="16">
        <f t="shared" ref="O4:O67" si="5">P4-N4</f>
        <v>60000</v>
      </c>
      <c r="P4" s="16">
        <v>360000</v>
      </c>
      <c r="Q4" s="9">
        <v>0</v>
      </c>
      <c r="R4" s="16">
        <f t="shared" ref="R4:R67" si="6">T4/1.2</f>
        <v>0</v>
      </c>
      <c r="S4" s="16">
        <f t="shared" ref="S4:S67" si="7">T4-R4</f>
        <v>0</v>
      </c>
      <c r="T4" s="16"/>
      <c r="U4" s="9">
        <v>0</v>
      </c>
      <c r="V4" s="16">
        <f t="shared" ref="V4:V67" si="8">X4/1.2</f>
        <v>222500</v>
      </c>
      <c r="W4" s="16">
        <f t="shared" ref="W4:W67" si="9">X4-V4</f>
        <v>44500</v>
      </c>
      <c r="X4" s="16">
        <v>267000</v>
      </c>
      <c r="Y4" s="9">
        <v>0</v>
      </c>
      <c r="Z4" s="12"/>
      <c r="AA4" s="12"/>
      <c r="AB4" s="16"/>
      <c r="AC4" s="12"/>
      <c r="AD4" s="16">
        <f t="shared" ref="AD4:AD67" si="10">AF4/1.2</f>
        <v>0</v>
      </c>
      <c r="AE4" s="16">
        <f t="shared" ref="AE4:AE67" si="11">AF4-AD4</f>
        <v>0</v>
      </c>
      <c r="AF4" s="17"/>
      <c r="AG4" s="12"/>
      <c r="AH4" s="16">
        <f t="shared" ref="AH4:AH67" si="12">AJ4/1.2</f>
        <v>0</v>
      </c>
      <c r="AI4" s="16">
        <f t="shared" ref="AI4:AI67" si="13">AJ4-AH4</f>
        <v>0</v>
      </c>
      <c r="AJ4" s="16"/>
      <c r="AK4" s="12"/>
      <c r="AL4" s="16">
        <f t="shared" ref="AL4:AL67" si="14">AN4/1.2</f>
        <v>0</v>
      </c>
      <c r="AM4" s="16">
        <f t="shared" ref="AM4:AM67" si="15">AN4-AL4</f>
        <v>0</v>
      </c>
      <c r="AN4" s="16"/>
      <c r="AO4" s="9">
        <v>0</v>
      </c>
      <c r="AP4" s="16">
        <f t="shared" ref="AP4:AP67" si="16">AR4/1.2</f>
        <v>0</v>
      </c>
      <c r="AQ4" s="16">
        <f t="shared" ref="AQ4:AQ67" si="17">AR4-AP4</f>
        <v>0</v>
      </c>
      <c r="AR4" s="16"/>
      <c r="AS4" s="9">
        <v>0</v>
      </c>
      <c r="AT4" s="16">
        <f t="shared" ref="AT4:AT67" si="18">AV4/1.2</f>
        <v>0</v>
      </c>
      <c r="AU4" s="16">
        <f t="shared" ref="AU4:AU67" si="19">AV4-AT4</f>
        <v>0</v>
      </c>
      <c r="AV4" s="16"/>
      <c r="AW4" s="9">
        <v>0</v>
      </c>
    </row>
    <row r="5" spans="2:49">
      <c r="B5" s="8">
        <v>3</v>
      </c>
      <c r="C5" s="8" t="s">
        <v>21</v>
      </c>
      <c r="D5" s="9" t="s">
        <v>166</v>
      </c>
      <c r="E5" s="10">
        <v>333</v>
      </c>
      <c r="F5" s="11">
        <f t="shared" si="0"/>
        <v>76590</v>
      </c>
      <c r="G5" s="11">
        <f t="shared" si="1"/>
        <v>15318</v>
      </c>
      <c r="H5" s="11">
        <v>91908</v>
      </c>
      <c r="I5" s="9">
        <v>0</v>
      </c>
      <c r="J5" s="16">
        <f t="shared" si="2"/>
        <v>83250</v>
      </c>
      <c r="K5" s="16">
        <f t="shared" si="3"/>
        <v>16650</v>
      </c>
      <c r="L5" s="17">
        <v>99900</v>
      </c>
      <c r="M5" s="9">
        <v>0</v>
      </c>
      <c r="N5" s="16">
        <f t="shared" si="4"/>
        <v>180375</v>
      </c>
      <c r="O5" s="16">
        <f t="shared" si="5"/>
        <v>36075</v>
      </c>
      <c r="P5" s="16">
        <v>216450</v>
      </c>
      <c r="Q5" s="9">
        <v>0</v>
      </c>
      <c r="R5" s="16">
        <f t="shared" si="6"/>
        <v>162276.45000000001</v>
      </c>
      <c r="S5" s="16">
        <f t="shared" si="7"/>
        <v>32455.289999999979</v>
      </c>
      <c r="T5" s="16">
        <v>194731.74</v>
      </c>
      <c r="U5" s="9">
        <v>0</v>
      </c>
      <c r="V5" s="16">
        <f t="shared" si="8"/>
        <v>73260</v>
      </c>
      <c r="W5" s="16">
        <f t="shared" si="9"/>
        <v>14652</v>
      </c>
      <c r="X5" s="16">
        <v>87912</v>
      </c>
      <c r="Y5" s="9">
        <v>0</v>
      </c>
      <c r="Z5" s="12"/>
      <c r="AA5" s="12"/>
      <c r="AB5" s="16"/>
      <c r="AC5" s="12"/>
      <c r="AD5" s="16">
        <f t="shared" si="10"/>
        <v>74925</v>
      </c>
      <c r="AE5" s="16">
        <f t="shared" si="11"/>
        <v>14985</v>
      </c>
      <c r="AF5" s="17">
        <v>89910</v>
      </c>
      <c r="AG5" s="9">
        <v>0</v>
      </c>
      <c r="AH5" s="16">
        <f t="shared" si="12"/>
        <v>0</v>
      </c>
      <c r="AI5" s="16">
        <f t="shared" si="13"/>
        <v>0</v>
      </c>
      <c r="AJ5" s="16"/>
      <c r="AK5" s="12"/>
      <c r="AL5" s="16">
        <f t="shared" si="14"/>
        <v>0</v>
      </c>
      <c r="AM5" s="16">
        <f t="shared" si="15"/>
        <v>0</v>
      </c>
      <c r="AN5" s="16"/>
      <c r="AO5" s="9">
        <v>0</v>
      </c>
      <c r="AP5" s="16">
        <f t="shared" si="16"/>
        <v>124875</v>
      </c>
      <c r="AQ5" s="16">
        <f t="shared" si="17"/>
        <v>24975</v>
      </c>
      <c r="AR5" s="16">
        <v>149850</v>
      </c>
      <c r="AS5" s="9">
        <v>0</v>
      </c>
      <c r="AT5" s="16">
        <f t="shared" si="18"/>
        <v>0</v>
      </c>
      <c r="AU5" s="16">
        <f t="shared" si="19"/>
        <v>0</v>
      </c>
      <c r="AV5" s="16"/>
      <c r="AW5" s="9">
        <v>0</v>
      </c>
    </row>
    <row r="6" spans="2:49">
      <c r="B6" s="8">
        <v>4</v>
      </c>
      <c r="C6" s="8" t="s">
        <v>22</v>
      </c>
      <c r="D6" s="9" t="s">
        <v>166</v>
      </c>
      <c r="E6" s="10">
        <v>200</v>
      </c>
      <c r="F6" s="11">
        <f t="shared" si="0"/>
        <v>560285</v>
      </c>
      <c r="G6" s="11">
        <f t="shared" si="1"/>
        <v>112057</v>
      </c>
      <c r="H6" s="11">
        <v>672342</v>
      </c>
      <c r="I6" s="9">
        <v>0</v>
      </c>
      <c r="J6" s="16">
        <f t="shared" si="2"/>
        <v>48333.333333333336</v>
      </c>
      <c r="K6" s="16">
        <f t="shared" si="3"/>
        <v>9666.6666666666642</v>
      </c>
      <c r="L6" s="17">
        <v>58000</v>
      </c>
      <c r="M6" s="9">
        <v>0</v>
      </c>
      <c r="N6" s="16">
        <f t="shared" si="4"/>
        <v>598333.33333333337</v>
      </c>
      <c r="O6" s="16">
        <f t="shared" si="5"/>
        <v>119666.66666666663</v>
      </c>
      <c r="P6" s="16">
        <v>718000</v>
      </c>
      <c r="Q6" s="9">
        <v>0</v>
      </c>
      <c r="R6" s="16">
        <f t="shared" si="6"/>
        <v>436185</v>
      </c>
      <c r="S6" s="16">
        <f t="shared" si="7"/>
        <v>87237</v>
      </c>
      <c r="T6" s="16">
        <v>523422</v>
      </c>
      <c r="U6" s="9">
        <v>0</v>
      </c>
      <c r="V6" s="16">
        <f t="shared" si="8"/>
        <v>0</v>
      </c>
      <c r="W6" s="16">
        <f t="shared" si="9"/>
        <v>0</v>
      </c>
      <c r="X6" s="16"/>
      <c r="Y6" s="9">
        <v>0</v>
      </c>
      <c r="Z6" s="12"/>
      <c r="AA6" s="12"/>
      <c r="AB6" s="16"/>
      <c r="AC6" s="12"/>
      <c r="AD6" s="16">
        <f t="shared" si="10"/>
        <v>0</v>
      </c>
      <c r="AE6" s="16">
        <f t="shared" si="11"/>
        <v>0</v>
      </c>
      <c r="AF6" s="17"/>
      <c r="AG6" s="12"/>
      <c r="AH6" s="16">
        <f t="shared" si="12"/>
        <v>0</v>
      </c>
      <c r="AI6" s="16">
        <f t="shared" si="13"/>
        <v>0</v>
      </c>
      <c r="AJ6" s="16"/>
      <c r="AK6" s="12"/>
      <c r="AL6" s="16">
        <f t="shared" si="14"/>
        <v>0</v>
      </c>
      <c r="AM6" s="16">
        <f t="shared" si="15"/>
        <v>0</v>
      </c>
      <c r="AN6" s="16"/>
      <c r="AO6" s="9">
        <v>0</v>
      </c>
      <c r="AP6" s="16">
        <f t="shared" si="16"/>
        <v>0</v>
      </c>
      <c r="AQ6" s="16">
        <f t="shared" si="17"/>
        <v>0</v>
      </c>
      <c r="AR6" s="16"/>
      <c r="AS6" s="9">
        <v>0</v>
      </c>
      <c r="AT6" s="16">
        <f t="shared" si="18"/>
        <v>66666.666666666672</v>
      </c>
      <c r="AU6" s="16">
        <f t="shared" si="19"/>
        <v>13333.333333333328</v>
      </c>
      <c r="AV6" s="16">
        <v>80000</v>
      </c>
      <c r="AW6" s="9">
        <v>0</v>
      </c>
    </row>
    <row r="7" spans="2:49">
      <c r="B7" s="8">
        <v>5</v>
      </c>
      <c r="C7" s="8" t="s">
        <v>23</v>
      </c>
      <c r="D7" s="9" t="s">
        <v>166</v>
      </c>
      <c r="E7" s="10">
        <v>2500</v>
      </c>
      <c r="F7" s="11">
        <f t="shared" si="0"/>
        <v>581250</v>
      </c>
      <c r="G7" s="11">
        <f t="shared" si="1"/>
        <v>116250</v>
      </c>
      <c r="H7" s="11">
        <v>697500</v>
      </c>
      <c r="I7" s="9">
        <v>0</v>
      </c>
      <c r="J7" s="16">
        <f t="shared" si="2"/>
        <v>0</v>
      </c>
      <c r="K7" s="16">
        <f t="shared" si="3"/>
        <v>0</v>
      </c>
      <c r="L7" s="17"/>
      <c r="M7" s="9">
        <v>0</v>
      </c>
      <c r="N7" s="16">
        <f t="shared" si="4"/>
        <v>0</v>
      </c>
      <c r="O7" s="16">
        <f t="shared" si="5"/>
        <v>0</v>
      </c>
      <c r="P7" s="16"/>
      <c r="Q7" s="9">
        <v>0</v>
      </c>
      <c r="R7" s="16">
        <f t="shared" si="6"/>
        <v>551854.16666666674</v>
      </c>
      <c r="S7" s="16">
        <f t="shared" si="7"/>
        <v>110370.83333333326</v>
      </c>
      <c r="T7" s="16">
        <v>662225</v>
      </c>
      <c r="U7" s="9">
        <v>0</v>
      </c>
      <c r="V7" s="16">
        <f t="shared" si="8"/>
        <v>0</v>
      </c>
      <c r="W7" s="16">
        <f t="shared" si="9"/>
        <v>0</v>
      </c>
      <c r="X7" s="16"/>
      <c r="Y7" s="9">
        <v>0</v>
      </c>
      <c r="Z7" s="12"/>
      <c r="AA7" s="12"/>
      <c r="AB7" s="16"/>
      <c r="AC7" s="12"/>
      <c r="AD7" s="16">
        <f t="shared" si="10"/>
        <v>0</v>
      </c>
      <c r="AE7" s="16">
        <f t="shared" si="11"/>
        <v>0</v>
      </c>
      <c r="AF7" s="17"/>
      <c r="AG7" s="12"/>
      <c r="AH7" s="16">
        <f t="shared" si="12"/>
        <v>0</v>
      </c>
      <c r="AI7" s="16">
        <f t="shared" si="13"/>
        <v>0</v>
      </c>
      <c r="AJ7" s="16"/>
      <c r="AK7" s="12"/>
      <c r="AL7" s="16">
        <f t="shared" si="14"/>
        <v>0</v>
      </c>
      <c r="AM7" s="16">
        <f t="shared" si="15"/>
        <v>0</v>
      </c>
      <c r="AN7" s="16"/>
      <c r="AO7" s="9">
        <v>0</v>
      </c>
      <c r="AP7" s="16">
        <f t="shared" si="16"/>
        <v>0</v>
      </c>
      <c r="AQ7" s="16">
        <f t="shared" si="17"/>
        <v>0</v>
      </c>
      <c r="AR7" s="16"/>
      <c r="AS7" s="9">
        <v>0</v>
      </c>
      <c r="AT7" s="16">
        <f t="shared" si="18"/>
        <v>0</v>
      </c>
      <c r="AU7" s="16">
        <f t="shared" si="19"/>
        <v>0</v>
      </c>
      <c r="AV7" s="16"/>
      <c r="AW7" s="9">
        <v>0</v>
      </c>
    </row>
    <row r="8" spans="2:49">
      <c r="B8" s="8">
        <v>6</v>
      </c>
      <c r="C8" s="8" t="s">
        <v>24</v>
      </c>
      <c r="D8" s="9" t="s">
        <v>166</v>
      </c>
      <c r="E8" s="10">
        <v>70</v>
      </c>
      <c r="F8" s="11">
        <f t="shared" si="0"/>
        <v>0</v>
      </c>
      <c r="G8" s="11">
        <f t="shared" si="1"/>
        <v>0</v>
      </c>
      <c r="H8" s="11"/>
      <c r="I8" s="9">
        <v>0</v>
      </c>
      <c r="J8" s="16">
        <f t="shared" si="2"/>
        <v>16916.666666666668</v>
      </c>
      <c r="K8" s="16">
        <f t="shared" si="3"/>
        <v>3383.3333333333321</v>
      </c>
      <c r="L8" s="17">
        <v>20300</v>
      </c>
      <c r="M8" s="9">
        <v>0</v>
      </c>
      <c r="N8" s="16">
        <f t="shared" si="4"/>
        <v>18958.333333333336</v>
      </c>
      <c r="O8" s="16">
        <f t="shared" si="5"/>
        <v>3791.6666666666642</v>
      </c>
      <c r="P8" s="16">
        <v>22750</v>
      </c>
      <c r="Q8" s="9">
        <v>0</v>
      </c>
      <c r="R8" s="16">
        <f t="shared" si="6"/>
        <v>15907.5</v>
      </c>
      <c r="S8" s="16">
        <f t="shared" si="7"/>
        <v>3181.5</v>
      </c>
      <c r="T8" s="16">
        <v>19089</v>
      </c>
      <c r="U8" s="9">
        <v>0</v>
      </c>
      <c r="V8" s="16">
        <f t="shared" si="8"/>
        <v>0</v>
      </c>
      <c r="W8" s="16">
        <f t="shared" si="9"/>
        <v>0</v>
      </c>
      <c r="X8" s="16"/>
      <c r="Y8" s="9">
        <v>0</v>
      </c>
      <c r="Z8" s="12"/>
      <c r="AA8" s="12"/>
      <c r="AB8" s="16"/>
      <c r="AC8" s="12"/>
      <c r="AD8" s="16">
        <f t="shared" si="10"/>
        <v>10500</v>
      </c>
      <c r="AE8" s="16">
        <f t="shared" si="11"/>
        <v>2100</v>
      </c>
      <c r="AF8" s="17">
        <v>12600</v>
      </c>
      <c r="AG8" s="9">
        <v>0</v>
      </c>
      <c r="AH8" s="16">
        <f t="shared" si="12"/>
        <v>0</v>
      </c>
      <c r="AI8" s="16">
        <f t="shared" si="13"/>
        <v>0</v>
      </c>
      <c r="AJ8" s="16"/>
      <c r="AK8" s="12"/>
      <c r="AL8" s="16">
        <f t="shared" si="14"/>
        <v>0</v>
      </c>
      <c r="AM8" s="16">
        <f t="shared" si="15"/>
        <v>0</v>
      </c>
      <c r="AN8" s="16"/>
      <c r="AO8" s="9">
        <v>0</v>
      </c>
      <c r="AP8" s="16">
        <f t="shared" si="16"/>
        <v>27195</v>
      </c>
      <c r="AQ8" s="16">
        <f t="shared" si="17"/>
        <v>5439</v>
      </c>
      <c r="AR8" s="16">
        <v>32634</v>
      </c>
      <c r="AS8" s="9">
        <v>0</v>
      </c>
      <c r="AT8" s="16">
        <f t="shared" si="18"/>
        <v>0</v>
      </c>
      <c r="AU8" s="16">
        <f t="shared" si="19"/>
        <v>0</v>
      </c>
      <c r="AV8" s="16"/>
      <c r="AW8" s="9">
        <v>0</v>
      </c>
    </row>
    <row r="9" spans="2:49">
      <c r="B9" s="8">
        <v>7</v>
      </c>
      <c r="C9" s="8" t="s">
        <v>25</v>
      </c>
      <c r="D9" s="9" t="s">
        <v>166</v>
      </c>
      <c r="E9" s="10">
        <v>1100</v>
      </c>
      <c r="F9" s="11">
        <f t="shared" si="0"/>
        <v>4308333.333333334</v>
      </c>
      <c r="G9" s="11">
        <f t="shared" si="1"/>
        <v>861666.66666666605</v>
      </c>
      <c r="H9" s="11">
        <v>5170000</v>
      </c>
      <c r="I9" s="9">
        <v>0</v>
      </c>
      <c r="J9" s="16">
        <f t="shared" si="2"/>
        <v>3795000</v>
      </c>
      <c r="K9" s="16">
        <f t="shared" si="3"/>
        <v>759000</v>
      </c>
      <c r="L9" s="17">
        <v>4554000</v>
      </c>
      <c r="M9" s="9">
        <v>0</v>
      </c>
      <c r="N9" s="16">
        <f t="shared" si="4"/>
        <v>4766666.666666667</v>
      </c>
      <c r="O9" s="16">
        <f t="shared" si="5"/>
        <v>953333.33333333302</v>
      </c>
      <c r="P9" s="16">
        <v>5720000</v>
      </c>
      <c r="Q9" s="9">
        <v>0</v>
      </c>
      <c r="R9" s="16">
        <f t="shared" si="6"/>
        <v>0</v>
      </c>
      <c r="S9" s="16">
        <f t="shared" si="7"/>
        <v>0</v>
      </c>
      <c r="T9" s="16"/>
      <c r="U9" s="9">
        <v>0</v>
      </c>
      <c r="V9" s="16">
        <f t="shared" si="8"/>
        <v>0</v>
      </c>
      <c r="W9" s="16">
        <f t="shared" si="9"/>
        <v>0</v>
      </c>
      <c r="X9" s="16"/>
      <c r="Y9" s="9">
        <v>0</v>
      </c>
      <c r="Z9" s="12"/>
      <c r="AA9" s="12"/>
      <c r="AB9" s="16"/>
      <c r="AC9" s="12"/>
      <c r="AD9" s="16">
        <f t="shared" si="10"/>
        <v>0</v>
      </c>
      <c r="AE9" s="16">
        <f t="shared" si="11"/>
        <v>0</v>
      </c>
      <c r="AF9" s="17"/>
      <c r="AG9" s="12"/>
      <c r="AH9" s="16">
        <f t="shared" si="12"/>
        <v>4115833.3400000003</v>
      </c>
      <c r="AI9" s="16">
        <f t="shared" si="13"/>
        <v>823166.66800000006</v>
      </c>
      <c r="AJ9" s="16">
        <v>4939000.0080000004</v>
      </c>
      <c r="AK9" s="12"/>
      <c r="AL9" s="16">
        <f t="shared" si="14"/>
        <v>0</v>
      </c>
      <c r="AM9" s="16">
        <f t="shared" si="15"/>
        <v>0</v>
      </c>
      <c r="AN9" s="16"/>
      <c r="AO9" s="9">
        <v>0</v>
      </c>
      <c r="AP9" s="16">
        <f t="shared" si="16"/>
        <v>0</v>
      </c>
      <c r="AQ9" s="16">
        <f t="shared" si="17"/>
        <v>0</v>
      </c>
      <c r="AR9" s="16"/>
      <c r="AS9" s="9">
        <v>0</v>
      </c>
      <c r="AT9" s="16">
        <f t="shared" si="18"/>
        <v>2979166.666666667</v>
      </c>
      <c r="AU9" s="16">
        <f t="shared" si="19"/>
        <v>595833.33333333302</v>
      </c>
      <c r="AV9" s="16">
        <v>3575000</v>
      </c>
      <c r="AW9" s="9">
        <v>0</v>
      </c>
    </row>
    <row r="10" spans="2:49">
      <c r="B10" s="8">
        <v>8</v>
      </c>
      <c r="C10" s="8" t="s">
        <v>26</v>
      </c>
      <c r="D10" s="9" t="s">
        <v>166</v>
      </c>
      <c r="E10" s="10">
        <v>50</v>
      </c>
      <c r="F10" s="11">
        <f t="shared" si="0"/>
        <v>107559.16666666667</v>
      </c>
      <c r="G10" s="11">
        <f t="shared" si="1"/>
        <v>21511.833333333328</v>
      </c>
      <c r="H10" s="11">
        <v>129071</v>
      </c>
      <c r="I10" s="9">
        <v>0</v>
      </c>
      <c r="J10" s="16">
        <f t="shared" si="2"/>
        <v>111250</v>
      </c>
      <c r="K10" s="16">
        <f t="shared" si="3"/>
        <v>22250</v>
      </c>
      <c r="L10" s="17">
        <v>133500</v>
      </c>
      <c r="M10" s="9">
        <v>0</v>
      </c>
      <c r="N10" s="16">
        <f t="shared" si="4"/>
        <v>123666.66666666667</v>
      </c>
      <c r="O10" s="16">
        <f t="shared" si="5"/>
        <v>24733.333333333328</v>
      </c>
      <c r="P10" s="16">
        <v>148400</v>
      </c>
      <c r="Q10" s="9">
        <v>0</v>
      </c>
      <c r="R10" s="16">
        <f t="shared" si="6"/>
        <v>103509.16666666667</v>
      </c>
      <c r="S10" s="16">
        <f t="shared" si="7"/>
        <v>20701.833333333328</v>
      </c>
      <c r="T10" s="16">
        <v>124211</v>
      </c>
      <c r="U10" s="9">
        <v>0</v>
      </c>
      <c r="V10" s="16">
        <f t="shared" si="8"/>
        <v>0</v>
      </c>
      <c r="W10" s="16">
        <f t="shared" si="9"/>
        <v>0</v>
      </c>
      <c r="X10" s="16"/>
      <c r="Y10" s="9">
        <v>0</v>
      </c>
      <c r="Z10" s="12"/>
      <c r="AA10" s="12"/>
      <c r="AB10" s="16"/>
      <c r="AC10" s="12"/>
      <c r="AD10" s="16">
        <f t="shared" si="10"/>
        <v>0</v>
      </c>
      <c r="AE10" s="16">
        <f t="shared" si="11"/>
        <v>0</v>
      </c>
      <c r="AF10" s="17"/>
      <c r="AG10" s="12"/>
      <c r="AH10" s="16">
        <f t="shared" si="12"/>
        <v>0</v>
      </c>
      <c r="AI10" s="16">
        <f t="shared" si="13"/>
        <v>0</v>
      </c>
      <c r="AJ10" s="16"/>
      <c r="AK10" s="12"/>
      <c r="AL10" s="16">
        <f t="shared" si="14"/>
        <v>0</v>
      </c>
      <c r="AM10" s="16">
        <f t="shared" si="15"/>
        <v>0</v>
      </c>
      <c r="AN10" s="16"/>
      <c r="AO10" s="9">
        <v>0</v>
      </c>
      <c r="AP10" s="16">
        <f t="shared" si="16"/>
        <v>0</v>
      </c>
      <c r="AQ10" s="16">
        <f t="shared" si="17"/>
        <v>0</v>
      </c>
      <c r="AR10" s="16"/>
      <c r="AS10" s="9">
        <v>0</v>
      </c>
      <c r="AT10" s="16">
        <f t="shared" si="18"/>
        <v>0</v>
      </c>
      <c r="AU10" s="16">
        <f t="shared" si="19"/>
        <v>0</v>
      </c>
      <c r="AV10" s="16"/>
      <c r="AW10" s="9">
        <v>0</v>
      </c>
    </row>
    <row r="11" spans="2:49">
      <c r="B11" s="8">
        <v>9</v>
      </c>
      <c r="C11" s="8" t="s">
        <v>27</v>
      </c>
      <c r="D11" s="9" t="s">
        <v>166</v>
      </c>
      <c r="E11" s="10">
        <v>300</v>
      </c>
      <c r="F11" s="11">
        <f t="shared" si="0"/>
        <v>12375</v>
      </c>
      <c r="G11" s="11">
        <f t="shared" si="1"/>
        <v>2475</v>
      </c>
      <c r="H11" s="11">
        <v>14850</v>
      </c>
      <c r="I11" s="9">
        <v>0</v>
      </c>
      <c r="J11" s="16">
        <f t="shared" si="2"/>
        <v>12500</v>
      </c>
      <c r="K11" s="16">
        <f t="shared" si="3"/>
        <v>2500</v>
      </c>
      <c r="L11" s="17">
        <v>15000</v>
      </c>
      <c r="M11" s="9">
        <v>0</v>
      </c>
      <c r="N11" s="16">
        <f t="shared" si="4"/>
        <v>14500</v>
      </c>
      <c r="O11" s="16">
        <f t="shared" si="5"/>
        <v>2900</v>
      </c>
      <c r="P11" s="16">
        <v>17400</v>
      </c>
      <c r="Q11" s="9">
        <v>0</v>
      </c>
      <c r="R11" s="16">
        <f t="shared" si="6"/>
        <v>13247.5</v>
      </c>
      <c r="S11" s="16">
        <f t="shared" si="7"/>
        <v>2649.5</v>
      </c>
      <c r="T11" s="16">
        <v>15897</v>
      </c>
      <c r="U11" s="9">
        <v>0</v>
      </c>
      <c r="V11" s="16">
        <f t="shared" si="8"/>
        <v>0</v>
      </c>
      <c r="W11" s="16">
        <f t="shared" si="9"/>
        <v>0</v>
      </c>
      <c r="X11" s="16"/>
      <c r="Y11" s="9">
        <v>0</v>
      </c>
      <c r="Z11" s="12"/>
      <c r="AA11" s="12"/>
      <c r="AB11" s="16"/>
      <c r="AC11" s="12"/>
      <c r="AD11" s="16">
        <f t="shared" si="10"/>
        <v>0</v>
      </c>
      <c r="AE11" s="16">
        <f t="shared" si="11"/>
        <v>0</v>
      </c>
      <c r="AF11" s="17"/>
      <c r="AG11" s="12"/>
      <c r="AH11" s="16">
        <f t="shared" si="12"/>
        <v>0</v>
      </c>
      <c r="AI11" s="16">
        <f t="shared" si="13"/>
        <v>0</v>
      </c>
      <c r="AJ11" s="16"/>
      <c r="AK11" s="12"/>
      <c r="AL11" s="16">
        <f t="shared" si="14"/>
        <v>0</v>
      </c>
      <c r="AM11" s="16">
        <f t="shared" si="15"/>
        <v>0</v>
      </c>
      <c r="AN11" s="16"/>
      <c r="AO11" s="9">
        <v>0</v>
      </c>
      <c r="AP11" s="16">
        <f t="shared" si="16"/>
        <v>15000</v>
      </c>
      <c r="AQ11" s="16">
        <f t="shared" si="17"/>
        <v>3000</v>
      </c>
      <c r="AR11" s="16">
        <v>18000</v>
      </c>
      <c r="AS11" s="9">
        <v>0</v>
      </c>
      <c r="AT11" s="16">
        <f t="shared" si="18"/>
        <v>12500</v>
      </c>
      <c r="AU11" s="16">
        <f t="shared" si="19"/>
        <v>2500</v>
      </c>
      <c r="AV11" s="16">
        <v>15000</v>
      </c>
      <c r="AW11" s="9">
        <v>0</v>
      </c>
    </row>
    <row r="12" spans="2:49">
      <c r="B12" s="8">
        <v>10</v>
      </c>
      <c r="C12" s="8" t="s">
        <v>28</v>
      </c>
      <c r="D12" s="9" t="s">
        <v>166</v>
      </c>
      <c r="E12" s="10">
        <v>250</v>
      </c>
      <c r="F12" s="11">
        <f t="shared" si="0"/>
        <v>22916.666666666668</v>
      </c>
      <c r="G12" s="11">
        <f t="shared" si="1"/>
        <v>4583.3333333333321</v>
      </c>
      <c r="H12" s="11">
        <v>27500</v>
      </c>
      <c r="I12" s="9">
        <v>0</v>
      </c>
      <c r="J12" s="16">
        <f t="shared" si="2"/>
        <v>0</v>
      </c>
      <c r="K12" s="16">
        <f t="shared" si="3"/>
        <v>0</v>
      </c>
      <c r="L12" s="17"/>
      <c r="M12" s="9">
        <v>0</v>
      </c>
      <c r="N12" s="16">
        <f t="shared" si="4"/>
        <v>30625</v>
      </c>
      <c r="O12" s="16">
        <f t="shared" si="5"/>
        <v>6125</v>
      </c>
      <c r="P12" s="16">
        <v>36750</v>
      </c>
      <c r="Q12" s="9">
        <v>0</v>
      </c>
      <c r="R12" s="16">
        <f t="shared" si="6"/>
        <v>15000</v>
      </c>
      <c r="S12" s="16">
        <f t="shared" si="7"/>
        <v>3000</v>
      </c>
      <c r="T12" s="16">
        <v>18000</v>
      </c>
      <c r="U12" s="9">
        <v>0</v>
      </c>
      <c r="V12" s="16">
        <f t="shared" si="8"/>
        <v>0</v>
      </c>
      <c r="W12" s="16">
        <f t="shared" si="9"/>
        <v>0</v>
      </c>
      <c r="X12" s="16"/>
      <c r="Y12" s="9">
        <v>0</v>
      </c>
      <c r="Z12" s="12"/>
      <c r="AA12" s="12"/>
      <c r="AB12" s="16"/>
      <c r="AC12" s="12"/>
      <c r="AD12" s="16">
        <f t="shared" si="10"/>
        <v>0</v>
      </c>
      <c r="AE12" s="16">
        <f t="shared" si="11"/>
        <v>0</v>
      </c>
      <c r="AF12" s="17"/>
      <c r="AG12" s="12"/>
      <c r="AH12" s="16">
        <f t="shared" si="12"/>
        <v>0</v>
      </c>
      <c r="AI12" s="16">
        <f t="shared" si="13"/>
        <v>0</v>
      </c>
      <c r="AJ12" s="16"/>
      <c r="AK12" s="12"/>
      <c r="AL12" s="16">
        <f t="shared" si="14"/>
        <v>0</v>
      </c>
      <c r="AM12" s="16">
        <f t="shared" si="15"/>
        <v>0</v>
      </c>
      <c r="AN12" s="16"/>
      <c r="AO12" s="9">
        <v>0</v>
      </c>
      <c r="AP12" s="16">
        <f t="shared" si="16"/>
        <v>15000</v>
      </c>
      <c r="AQ12" s="16">
        <f t="shared" si="17"/>
        <v>3000</v>
      </c>
      <c r="AR12" s="16">
        <v>18000</v>
      </c>
      <c r="AS12" s="9">
        <v>0</v>
      </c>
      <c r="AT12" s="16">
        <f t="shared" si="18"/>
        <v>0</v>
      </c>
      <c r="AU12" s="16">
        <f t="shared" si="19"/>
        <v>0</v>
      </c>
      <c r="AV12" s="16"/>
      <c r="AW12" s="9">
        <v>0</v>
      </c>
    </row>
    <row r="13" spans="2:49">
      <c r="B13" s="8">
        <v>11</v>
      </c>
      <c r="C13" s="8" t="s">
        <v>29</v>
      </c>
      <c r="D13" s="9" t="s">
        <v>166</v>
      </c>
      <c r="E13" s="10">
        <v>600</v>
      </c>
      <c r="F13" s="11">
        <f t="shared" si="0"/>
        <v>840000</v>
      </c>
      <c r="G13" s="11">
        <f t="shared" si="1"/>
        <v>168000</v>
      </c>
      <c r="H13" s="11">
        <v>1008000</v>
      </c>
      <c r="I13" s="9">
        <v>0</v>
      </c>
      <c r="J13" s="16">
        <f t="shared" si="2"/>
        <v>980000</v>
      </c>
      <c r="K13" s="16">
        <f t="shared" si="3"/>
        <v>196000</v>
      </c>
      <c r="L13" s="17">
        <v>1176000</v>
      </c>
      <c r="M13" s="9">
        <v>0</v>
      </c>
      <c r="N13" s="16">
        <f t="shared" si="4"/>
        <v>1033500</v>
      </c>
      <c r="O13" s="16">
        <f t="shared" si="5"/>
        <v>206700</v>
      </c>
      <c r="P13" s="16">
        <v>1240200</v>
      </c>
      <c r="Q13" s="9">
        <v>0</v>
      </c>
      <c r="R13" s="16">
        <f t="shared" si="6"/>
        <v>0</v>
      </c>
      <c r="S13" s="16">
        <f t="shared" si="7"/>
        <v>0</v>
      </c>
      <c r="T13" s="16"/>
      <c r="U13" s="9">
        <v>0</v>
      </c>
      <c r="V13" s="16">
        <f t="shared" si="8"/>
        <v>0</v>
      </c>
      <c r="W13" s="16">
        <f t="shared" si="9"/>
        <v>0</v>
      </c>
      <c r="X13" s="16"/>
      <c r="Y13" s="9">
        <v>0</v>
      </c>
      <c r="Z13" s="12"/>
      <c r="AA13" s="12"/>
      <c r="AB13" s="16"/>
      <c r="AC13" s="12"/>
      <c r="AD13" s="16">
        <f t="shared" si="10"/>
        <v>0</v>
      </c>
      <c r="AE13" s="16">
        <f t="shared" si="11"/>
        <v>0</v>
      </c>
      <c r="AF13" s="17"/>
      <c r="AG13" s="12"/>
      <c r="AH13" s="16">
        <f t="shared" si="12"/>
        <v>0</v>
      </c>
      <c r="AI13" s="16">
        <f t="shared" si="13"/>
        <v>0</v>
      </c>
      <c r="AJ13" s="16"/>
      <c r="AK13" s="12"/>
      <c r="AL13" s="16">
        <f t="shared" si="14"/>
        <v>0</v>
      </c>
      <c r="AM13" s="16">
        <f t="shared" si="15"/>
        <v>0</v>
      </c>
      <c r="AN13" s="16"/>
      <c r="AO13" s="9">
        <v>0</v>
      </c>
      <c r="AP13" s="16">
        <f t="shared" si="16"/>
        <v>0</v>
      </c>
      <c r="AQ13" s="16">
        <f t="shared" si="17"/>
        <v>0</v>
      </c>
      <c r="AR13" s="16"/>
      <c r="AS13" s="9">
        <v>0</v>
      </c>
      <c r="AT13" s="16">
        <f t="shared" si="18"/>
        <v>0</v>
      </c>
      <c r="AU13" s="16">
        <f t="shared" si="19"/>
        <v>0</v>
      </c>
      <c r="AV13" s="16"/>
      <c r="AW13" s="9">
        <v>0</v>
      </c>
    </row>
    <row r="14" spans="2:49">
      <c r="B14" s="8">
        <v>12</v>
      </c>
      <c r="C14" s="8" t="s">
        <v>30</v>
      </c>
      <c r="D14" s="9" t="s">
        <v>167</v>
      </c>
      <c r="E14" s="10">
        <v>160</v>
      </c>
      <c r="F14" s="11">
        <f t="shared" si="0"/>
        <v>57333.333333333336</v>
      </c>
      <c r="G14" s="11">
        <f t="shared" si="1"/>
        <v>11466.666666666664</v>
      </c>
      <c r="H14" s="11">
        <v>68800</v>
      </c>
      <c r="I14" s="9">
        <v>0</v>
      </c>
      <c r="J14" s="16">
        <f t="shared" si="2"/>
        <v>0</v>
      </c>
      <c r="K14" s="16">
        <f t="shared" si="3"/>
        <v>0</v>
      </c>
      <c r="L14" s="17"/>
      <c r="M14" s="9">
        <v>0</v>
      </c>
      <c r="N14" s="16">
        <f t="shared" si="4"/>
        <v>72000</v>
      </c>
      <c r="O14" s="16">
        <f t="shared" si="5"/>
        <v>14400</v>
      </c>
      <c r="P14" s="16">
        <v>86400</v>
      </c>
      <c r="Q14" s="9">
        <v>0</v>
      </c>
      <c r="R14" s="16">
        <f t="shared" si="6"/>
        <v>0</v>
      </c>
      <c r="S14" s="16">
        <f t="shared" si="7"/>
        <v>0</v>
      </c>
      <c r="T14" s="16"/>
      <c r="U14" s="9">
        <v>0</v>
      </c>
      <c r="V14" s="16">
        <f t="shared" si="8"/>
        <v>0</v>
      </c>
      <c r="W14" s="16">
        <f t="shared" si="9"/>
        <v>0</v>
      </c>
      <c r="X14" s="16"/>
      <c r="Y14" s="9">
        <v>0</v>
      </c>
      <c r="Z14" s="12"/>
      <c r="AA14" s="12"/>
      <c r="AB14" s="16"/>
      <c r="AC14" s="12"/>
      <c r="AD14" s="16">
        <f t="shared" si="10"/>
        <v>0</v>
      </c>
      <c r="AE14" s="16">
        <f t="shared" si="11"/>
        <v>0</v>
      </c>
      <c r="AF14" s="17"/>
      <c r="AG14" s="12"/>
      <c r="AH14" s="16">
        <f t="shared" si="12"/>
        <v>0</v>
      </c>
      <c r="AI14" s="16">
        <f t="shared" si="13"/>
        <v>0</v>
      </c>
      <c r="AJ14" s="16"/>
      <c r="AK14" s="12"/>
      <c r="AL14" s="16">
        <f t="shared" si="14"/>
        <v>0</v>
      </c>
      <c r="AM14" s="16">
        <f t="shared" si="15"/>
        <v>0</v>
      </c>
      <c r="AN14" s="16"/>
      <c r="AO14" s="9">
        <v>0</v>
      </c>
      <c r="AP14" s="16">
        <f t="shared" si="16"/>
        <v>0</v>
      </c>
      <c r="AQ14" s="16">
        <f t="shared" si="17"/>
        <v>0</v>
      </c>
      <c r="AR14" s="16"/>
      <c r="AS14" s="9">
        <v>0</v>
      </c>
      <c r="AT14" s="16">
        <f t="shared" si="18"/>
        <v>0</v>
      </c>
      <c r="AU14" s="16">
        <f t="shared" si="19"/>
        <v>0</v>
      </c>
      <c r="AV14" s="16"/>
      <c r="AW14" s="9">
        <v>0</v>
      </c>
    </row>
    <row r="15" spans="2:49" ht="33.75">
      <c r="B15" s="8">
        <v>13</v>
      </c>
      <c r="C15" s="8" t="s">
        <v>31</v>
      </c>
      <c r="D15" s="9" t="s">
        <v>166</v>
      </c>
      <c r="E15" s="10">
        <v>60</v>
      </c>
      <c r="F15" s="11">
        <f t="shared" si="0"/>
        <v>108000</v>
      </c>
      <c r="G15" s="11">
        <f t="shared" si="1"/>
        <v>21600</v>
      </c>
      <c r="H15" s="11">
        <v>129600</v>
      </c>
      <c r="I15" s="9">
        <v>0</v>
      </c>
      <c r="J15" s="16">
        <f t="shared" si="2"/>
        <v>0</v>
      </c>
      <c r="K15" s="16">
        <f t="shared" si="3"/>
        <v>0</v>
      </c>
      <c r="L15" s="17"/>
      <c r="M15" s="9">
        <v>0</v>
      </c>
      <c r="N15" s="16">
        <f t="shared" si="4"/>
        <v>145800</v>
      </c>
      <c r="O15" s="16">
        <f t="shared" si="5"/>
        <v>29160</v>
      </c>
      <c r="P15" s="16">
        <v>174960</v>
      </c>
      <c r="Q15" s="9">
        <v>0</v>
      </c>
      <c r="R15" s="16">
        <f t="shared" si="6"/>
        <v>129908.00000000001</v>
      </c>
      <c r="S15" s="16">
        <f t="shared" si="7"/>
        <v>25981.599999999991</v>
      </c>
      <c r="T15" s="16">
        <v>155889.60000000001</v>
      </c>
      <c r="U15" s="9">
        <v>0</v>
      </c>
      <c r="V15" s="16">
        <f t="shared" si="8"/>
        <v>0</v>
      </c>
      <c r="W15" s="16">
        <f t="shared" si="9"/>
        <v>0</v>
      </c>
      <c r="X15" s="16"/>
      <c r="Y15" s="9">
        <v>0</v>
      </c>
      <c r="Z15" s="12"/>
      <c r="AA15" s="12"/>
      <c r="AB15" s="16"/>
      <c r="AC15" s="12"/>
      <c r="AD15" s="16">
        <f t="shared" si="10"/>
        <v>0</v>
      </c>
      <c r="AE15" s="16">
        <f t="shared" si="11"/>
        <v>0</v>
      </c>
      <c r="AF15" s="17"/>
      <c r="AG15" s="12"/>
      <c r="AH15" s="16">
        <f t="shared" si="12"/>
        <v>0</v>
      </c>
      <c r="AI15" s="16">
        <f t="shared" si="13"/>
        <v>0</v>
      </c>
      <c r="AJ15" s="16"/>
      <c r="AK15" s="12"/>
      <c r="AL15" s="16">
        <f t="shared" si="14"/>
        <v>0</v>
      </c>
      <c r="AM15" s="16">
        <f t="shared" si="15"/>
        <v>0</v>
      </c>
      <c r="AN15" s="16"/>
      <c r="AO15" s="9">
        <v>0</v>
      </c>
      <c r="AP15" s="16">
        <f t="shared" si="16"/>
        <v>94500</v>
      </c>
      <c r="AQ15" s="16">
        <f t="shared" si="17"/>
        <v>18900</v>
      </c>
      <c r="AR15" s="16">
        <v>113400</v>
      </c>
      <c r="AS15" s="9">
        <v>0</v>
      </c>
      <c r="AT15" s="16">
        <f t="shared" si="18"/>
        <v>0</v>
      </c>
      <c r="AU15" s="16">
        <f t="shared" si="19"/>
        <v>0</v>
      </c>
      <c r="AV15" s="16"/>
      <c r="AW15" s="9">
        <v>0</v>
      </c>
    </row>
    <row r="16" spans="2:49">
      <c r="B16" s="8">
        <v>14</v>
      </c>
      <c r="C16" s="8" t="s">
        <v>32</v>
      </c>
      <c r="D16" s="9" t="s">
        <v>166</v>
      </c>
      <c r="E16" s="10">
        <v>300</v>
      </c>
      <c r="F16" s="11">
        <f t="shared" si="0"/>
        <v>121250</v>
      </c>
      <c r="G16" s="11">
        <f t="shared" si="1"/>
        <v>24250</v>
      </c>
      <c r="H16" s="11">
        <v>145500</v>
      </c>
      <c r="I16" s="9">
        <v>0</v>
      </c>
      <c r="J16" s="16">
        <f t="shared" si="2"/>
        <v>0</v>
      </c>
      <c r="K16" s="16">
        <f t="shared" si="3"/>
        <v>0</v>
      </c>
      <c r="L16" s="17"/>
      <c r="M16" s="9">
        <v>0</v>
      </c>
      <c r="N16" s="16">
        <f t="shared" si="4"/>
        <v>117500</v>
      </c>
      <c r="O16" s="16">
        <f t="shared" si="5"/>
        <v>23500</v>
      </c>
      <c r="P16" s="16">
        <v>141000</v>
      </c>
      <c r="Q16" s="9">
        <v>0</v>
      </c>
      <c r="R16" s="16">
        <f t="shared" si="6"/>
        <v>0</v>
      </c>
      <c r="S16" s="16">
        <f t="shared" si="7"/>
        <v>0</v>
      </c>
      <c r="T16" s="16"/>
      <c r="U16" s="9">
        <v>0</v>
      </c>
      <c r="V16" s="16">
        <f t="shared" si="8"/>
        <v>0</v>
      </c>
      <c r="W16" s="16">
        <f t="shared" si="9"/>
        <v>0</v>
      </c>
      <c r="X16" s="16"/>
      <c r="Y16" s="9">
        <v>0</v>
      </c>
      <c r="Z16" s="12"/>
      <c r="AA16" s="12"/>
      <c r="AB16" s="16"/>
      <c r="AC16" s="12"/>
      <c r="AD16" s="16">
        <f t="shared" si="10"/>
        <v>0</v>
      </c>
      <c r="AE16" s="16">
        <f t="shared" si="11"/>
        <v>0</v>
      </c>
      <c r="AF16" s="17"/>
      <c r="AG16" s="12"/>
      <c r="AH16" s="16">
        <f t="shared" si="12"/>
        <v>175000</v>
      </c>
      <c r="AI16" s="16">
        <f t="shared" si="13"/>
        <v>35000</v>
      </c>
      <c r="AJ16" s="16">
        <v>210000</v>
      </c>
      <c r="AK16" s="12"/>
      <c r="AL16" s="16">
        <f t="shared" si="14"/>
        <v>0</v>
      </c>
      <c r="AM16" s="16">
        <f t="shared" si="15"/>
        <v>0</v>
      </c>
      <c r="AN16" s="16"/>
      <c r="AO16" s="9">
        <v>0</v>
      </c>
      <c r="AP16" s="16">
        <f t="shared" si="16"/>
        <v>0</v>
      </c>
      <c r="AQ16" s="16">
        <f t="shared" si="17"/>
        <v>0</v>
      </c>
      <c r="AR16" s="16"/>
      <c r="AS16" s="9">
        <v>0</v>
      </c>
      <c r="AT16" s="16">
        <f t="shared" si="18"/>
        <v>0</v>
      </c>
      <c r="AU16" s="16">
        <f t="shared" si="19"/>
        <v>0</v>
      </c>
      <c r="AV16" s="16"/>
      <c r="AW16" s="9">
        <v>0</v>
      </c>
    </row>
    <row r="17" spans="2:49">
      <c r="B17" s="8">
        <v>15</v>
      </c>
      <c r="C17" s="8" t="s">
        <v>33</v>
      </c>
      <c r="D17" s="9" t="s">
        <v>166</v>
      </c>
      <c r="E17" s="10">
        <v>100</v>
      </c>
      <c r="F17" s="11">
        <f t="shared" si="0"/>
        <v>13750</v>
      </c>
      <c r="G17" s="11">
        <f t="shared" si="1"/>
        <v>2750</v>
      </c>
      <c r="H17" s="11">
        <v>16500</v>
      </c>
      <c r="I17" s="9">
        <v>0</v>
      </c>
      <c r="J17" s="16">
        <f t="shared" si="2"/>
        <v>13333.333333333334</v>
      </c>
      <c r="K17" s="16">
        <f t="shared" si="3"/>
        <v>2666.6666666666661</v>
      </c>
      <c r="L17" s="17">
        <v>16000</v>
      </c>
      <c r="M17" s="9">
        <v>0</v>
      </c>
      <c r="N17" s="16">
        <f t="shared" si="4"/>
        <v>10416.666666666668</v>
      </c>
      <c r="O17" s="16">
        <f t="shared" si="5"/>
        <v>2083.3333333333321</v>
      </c>
      <c r="P17" s="16">
        <v>12500</v>
      </c>
      <c r="Q17" s="9">
        <v>0</v>
      </c>
      <c r="R17" s="16">
        <f t="shared" si="6"/>
        <v>46893.333333333336</v>
      </c>
      <c r="S17" s="16">
        <f t="shared" si="7"/>
        <v>9378.6666666666642</v>
      </c>
      <c r="T17" s="16">
        <v>56272</v>
      </c>
      <c r="U17" s="9">
        <v>0</v>
      </c>
      <c r="V17" s="16">
        <f t="shared" si="8"/>
        <v>0</v>
      </c>
      <c r="W17" s="16">
        <f t="shared" si="9"/>
        <v>0</v>
      </c>
      <c r="X17" s="16"/>
      <c r="Y17" s="9">
        <v>0</v>
      </c>
      <c r="Z17" s="12"/>
      <c r="AA17" s="12"/>
      <c r="AB17" s="16"/>
      <c r="AC17" s="12"/>
      <c r="AD17" s="16">
        <f t="shared" si="10"/>
        <v>0</v>
      </c>
      <c r="AE17" s="16">
        <f t="shared" si="11"/>
        <v>0</v>
      </c>
      <c r="AF17" s="17"/>
      <c r="AG17" s="12"/>
      <c r="AH17" s="16">
        <f t="shared" si="12"/>
        <v>0</v>
      </c>
      <c r="AI17" s="16">
        <f t="shared" si="13"/>
        <v>0</v>
      </c>
      <c r="AJ17" s="16"/>
      <c r="AK17" s="12"/>
      <c r="AL17" s="16">
        <f t="shared" si="14"/>
        <v>0</v>
      </c>
      <c r="AM17" s="16">
        <f t="shared" si="15"/>
        <v>0</v>
      </c>
      <c r="AN17" s="16"/>
      <c r="AO17" s="9">
        <v>0</v>
      </c>
      <c r="AP17" s="16">
        <f t="shared" si="16"/>
        <v>0</v>
      </c>
      <c r="AQ17" s="16">
        <f t="shared" si="17"/>
        <v>0</v>
      </c>
      <c r="AR17" s="16"/>
      <c r="AS17" s="9">
        <v>0</v>
      </c>
      <c r="AT17" s="16">
        <f t="shared" si="18"/>
        <v>0</v>
      </c>
      <c r="AU17" s="16">
        <f t="shared" si="19"/>
        <v>0</v>
      </c>
      <c r="AV17" s="16"/>
      <c r="AW17" s="9">
        <v>0</v>
      </c>
    </row>
    <row r="18" spans="2:49">
      <c r="B18" s="8">
        <v>16</v>
      </c>
      <c r="C18" s="8" t="s">
        <v>34</v>
      </c>
      <c r="D18" s="9" t="s">
        <v>168</v>
      </c>
      <c r="E18" s="10">
        <v>250</v>
      </c>
      <c r="F18" s="11">
        <f t="shared" si="0"/>
        <v>0</v>
      </c>
      <c r="G18" s="11">
        <f t="shared" si="1"/>
        <v>0</v>
      </c>
      <c r="H18" s="11"/>
      <c r="I18" s="9">
        <v>0</v>
      </c>
      <c r="J18" s="16">
        <f t="shared" si="2"/>
        <v>7083333.333333334</v>
      </c>
      <c r="K18" s="16">
        <f t="shared" si="3"/>
        <v>1416666.666666666</v>
      </c>
      <c r="L18" s="17">
        <v>8500000</v>
      </c>
      <c r="M18" s="9">
        <v>0</v>
      </c>
      <c r="N18" s="16">
        <f t="shared" si="4"/>
        <v>0</v>
      </c>
      <c r="O18" s="16">
        <f t="shared" si="5"/>
        <v>0</v>
      </c>
      <c r="P18" s="16"/>
      <c r="Q18" s="9">
        <v>0</v>
      </c>
      <c r="R18" s="16">
        <f t="shared" si="6"/>
        <v>0</v>
      </c>
      <c r="S18" s="16">
        <f t="shared" si="7"/>
        <v>0</v>
      </c>
      <c r="T18" s="16"/>
      <c r="U18" s="9">
        <v>0</v>
      </c>
      <c r="V18" s="16">
        <f t="shared" si="8"/>
        <v>0</v>
      </c>
      <c r="W18" s="16">
        <f t="shared" si="9"/>
        <v>0</v>
      </c>
      <c r="X18" s="16"/>
      <c r="Y18" s="9">
        <v>0</v>
      </c>
      <c r="Z18" s="12"/>
      <c r="AA18" s="12"/>
      <c r="AB18" s="16"/>
      <c r="AC18" s="12"/>
      <c r="AD18" s="16">
        <f t="shared" si="10"/>
        <v>0</v>
      </c>
      <c r="AE18" s="16">
        <f t="shared" si="11"/>
        <v>0</v>
      </c>
      <c r="AF18" s="17"/>
      <c r="AG18" s="12"/>
      <c r="AH18" s="16">
        <f t="shared" si="12"/>
        <v>0</v>
      </c>
      <c r="AI18" s="16">
        <f t="shared" si="13"/>
        <v>0</v>
      </c>
      <c r="AJ18" s="16"/>
      <c r="AK18" s="12"/>
      <c r="AL18" s="16">
        <f t="shared" si="14"/>
        <v>0</v>
      </c>
      <c r="AM18" s="16">
        <f t="shared" si="15"/>
        <v>0</v>
      </c>
      <c r="AN18" s="16"/>
      <c r="AO18" s="9">
        <v>0</v>
      </c>
      <c r="AP18" s="16">
        <f t="shared" si="16"/>
        <v>0</v>
      </c>
      <c r="AQ18" s="16">
        <f t="shared" si="17"/>
        <v>0</v>
      </c>
      <c r="AR18" s="16"/>
      <c r="AS18" s="9">
        <v>0</v>
      </c>
      <c r="AT18" s="16">
        <f t="shared" si="18"/>
        <v>5625000</v>
      </c>
      <c r="AU18" s="16">
        <f t="shared" si="19"/>
        <v>1125000</v>
      </c>
      <c r="AV18" s="16">
        <v>6750000</v>
      </c>
      <c r="AW18" s="9">
        <v>0</v>
      </c>
    </row>
    <row r="19" spans="2:49">
      <c r="B19" s="8">
        <v>17</v>
      </c>
      <c r="C19" s="8" t="s">
        <v>35</v>
      </c>
      <c r="D19" s="9" t="s">
        <v>166</v>
      </c>
      <c r="E19" s="10">
        <v>67</v>
      </c>
      <c r="F19" s="11">
        <f t="shared" si="0"/>
        <v>228916.66666666669</v>
      </c>
      <c r="G19" s="11">
        <f t="shared" si="1"/>
        <v>45783.333333333314</v>
      </c>
      <c r="H19" s="11">
        <v>274700</v>
      </c>
      <c r="I19" s="9">
        <v>0</v>
      </c>
      <c r="J19" s="16">
        <f t="shared" si="2"/>
        <v>80400</v>
      </c>
      <c r="K19" s="16">
        <f t="shared" si="3"/>
        <v>16080</v>
      </c>
      <c r="L19" s="17">
        <v>96480</v>
      </c>
      <c r="M19" s="9">
        <v>0</v>
      </c>
      <c r="N19" s="16">
        <f t="shared" si="4"/>
        <v>262081.66666666669</v>
      </c>
      <c r="O19" s="16">
        <f t="shared" si="5"/>
        <v>52416.333333333314</v>
      </c>
      <c r="P19" s="16">
        <v>314498</v>
      </c>
      <c r="Q19" s="9">
        <v>0</v>
      </c>
      <c r="R19" s="16">
        <f t="shared" si="6"/>
        <v>227617.42499999999</v>
      </c>
      <c r="S19" s="16">
        <f t="shared" si="7"/>
        <v>45523.484999999986</v>
      </c>
      <c r="T19" s="16">
        <v>273140.90999999997</v>
      </c>
      <c r="U19" s="9">
        <v>0</v>
      </c>
      <c r="V19" s="16">
        <f t="shared" si="8"/>
        <v>135675</v>
      </c>
      <c r="W19" s="16">
        <f t="shared" si="9"/>
        <v>27135</v>
      </c>
      <c r="X19" s="16">
        <v>162810</v>
      </c>
      <c r="Y19" s="9">
        <v>0</v>
      </c>
      <c r="Z19" s="12"/>
      <c r="AA19" s="12"/>
      <c r="AB19" s="16"/>
      <c r="AC19" s="12"/>
      <c r="AD19" s="16">
        <f t="shared" si="10"/>
        <v>0</v>
      </c>
      <c r="AE19" s="16">
        <f t="shared" si="11"/>
        <v>0</v>
      </c>
      <c r="AF19" s="17"/>
      <c r="AG19" s="12"/>
      <c r="AH19" s="16">
        <f t="shared" si="12"/>
        <v>0</v>
      </c>
      <c r="AI19" s="16">
        <f t="shared" si="13"/>
        <v>0</v>
      </c>
      <c r="AJ19" s="16"/>
      <c r="AK19" s="12"/>
      <c r="AL19" s="16">
        <f t="shared" si="14"/>
        <v>0</v>
      </c>
      <c r="AM19" s="16">
        <f t="shared" si="15"/>
        <v>0</v>
      </c>
      <c r="AN19" s="16"/>
      <c r="AO19" s="9">
        <v>0</v>
      </c>
      <c r="AP19" s="16">
        <f t="shared" si="16"/>
        <v>0</v>
      </c>
      <c r="AQ19" s="16">
        <f t="shared" si="17"/>
        <v>0</v>
      </c>
      <c r="AR19" s="16"/>
      <c r="AS19" s="9">
        <v>0</v>
      </c>
      <c r="AT19" s="16">
        <f t="shared" si="18"/>
        <v>0</v>
      </c>
      <c r="AU19" s="16">
        <f t="shared" si="19"/>
        <v>0</v>
      </c>
      <c r="AV19" s="16"/>
      <c r="AW19" s="9">
        <v>0</v>
      </c>
    </row>
    <row r="20" spans="2:49">
      <c r="B20" s="8">
        <v>18</v>
      </c>
      <c r="C20" s="8" t="s">
        <v>36</v>
      </c>
      <c r="D20" s="9" t="s">
        <v>166</v>
      </c>
      <c r="E20" s="10">
        <v>150</v>
      </c>
      <c r="F20" s="11">
        <f t="shared" si="0"/>
        <v>99375</v>
      </c>
      <c r="G20" s="11">
        <f t="shared" si="1"/>
        <v>19875</v>
      </c>
      <c r="H20" s="11">
        <v>119250</v>
      </c>
      <c r="I20" s="9">
        <v>0</v>
      </c>
      <c r="J20" s="16">
        <f t="shared" si="2"/>
        <v>98750</v>
      </c>
      <c r="K20" s="16">
        <f t="shared" si="3"/>
        <v>19750</v>
      </c>
      <c r="L20" s="17">
        <v>118500</v>
      </c>
      <c r="M20" s="9">
        <v>0</v>
      </c>
      <c r="N20" s="16">
        <f t="shared" si="4"/>
        <v>115375</v>
      </c>
      <c r="O20" s="16">
        <f t="shared" si="5"/>
        <v>23075</v>
      </c>
      <c r="P20" s="16">
        <v>138450</v>
      </c>
      <c r="Q20" s="9">
        <v>0</v>
      </c>
      <c r="R20" s="16">
        <f t="shared" si="6"/>
        <v>0</v>
      </c>
      <c r="S20" s="16">
        <f t="shared" si="7"/>
        <v>0</v>
      </c>
      <c r="T20" s="16"/>
      <c r="U20" s="9">
        <v>0</v>
      </c>
      <c r="V20" s="16">
        <f t="shared" si="8"/>
        <v>0</v>
      </c>
      <c r="W20" s="16">
        <f t="shared" si="9"/>
        <v>0</v>
      </c>
      <c r="X20" s="16"/>
      <c r="Y20" s="9">
        <v>0</v>
      </c>
      <c r="Z20" s="12"/>
      <c r="AA20" s="12"/>
      <c r="AB20" s="16"/>
      <c r="AC20" s="12"/>
      <c r="AD20" s="16">
        <f t="shared" si="10"/>
        <v>0</v>
      </c>
      <c r="AE20" s="16">
        <f t="shared" si="11"/>
        <v>0</v>
      </c>
      <c r="AF20" s="17"/>
      <c r="AG20" s="12"/>
      <c r="AH20" s="16">
        <f t="shared" si="12"/>
        <v>0</v>
      </c>
      <c r="AI20" s="16">
        <f t="shared" si="13"/>
        <v>0</v>
      </c>
      <c r="AJ20" s="16"/>
      <c r="AK20" s="12"/>
      <c r="AL20" s="16">
        <f t="shared" si="14"/>
        <v>0</v>
      </c>
      <c r="AM20" s="16">
        <f t="shared" si="15"/>
        <v>0</v>
      </c>
      <c r="AN20" s="16"/>
      <c r="AO20" s="9">
        <v>0</v>
      </c>
      <c r="AP20" s="16">
        <f t="shared" si="16"/>
        <v>0</v>
      </c>
      <c r="AQ20" s="16">
        <f t="shared" si="17"/>
        <v>0</v>
      </c>
      <c r="AR20" s="16"/>
      <c r="AS20" s="9">
        <v>0</v>
      </c>
      <c r="AT20" s="16">
        <f t="shared" si="18"/>
        <v>0</v>
      </c>
      <c r="AU20" s="16">
        <f t="shared" si="19"/>
        <v>0</v>
      </c>
      <c r="AV20" s="16"/>
      <c r="AW20" s="9">
        <v>0</v>
      </c>
    </row>
    <row r="21" spans="2:49">
      <c r="B21" s="8">
        <v>19</v>
      </c>
      <c r="C21" s="8" t="s">
        <v>37</v>
      </c>
      <c r="D21" s="9" t="s">
        <v>166</v>
      </c>
      <c r="E21" s="10">
        <v>3</v>
      </c>
      <c r="F21" s="11">
        <f t="shared" si="0"/>
        <v>10500</v>
      </c>
      <c r="G21" s="11">
        <f t="shared" si="1"/>
        <v>2100</v>
      </c>
      <c r="H21" s="11">
        <v>12600</v>
      </c>
      <c r="I21" s="9">
        <v>0</v>
      </c>
      <c r="J21" s="16">
        <f t="shared" si="2"/>
        <v>0</v>
      </c>
      <c r="K21" s="16">
        <f t="shared" si="3"/>
        <v>0</v>
      </c>
      <c r="L21" s="17"/>
      <c r="M21" s="9">
        <v>0</v>
      </c>
      <c r="N21" s="16">
        <f t="shared" si="4"/>
        <v>14697.5</v>
      </c>
      <c r="O21" s="16">
        <f t="shared" si="5"/>
        <v>2939.5</v>
      </c>
      <c r="P21" s="16">
        <v>17637</v>
      </c>
      <c r="Q21" s="9">
        <v>0</v>
      </c>
      <c r="R21" s="16">
        <f t="shared" si="6"/>
        <v>11508.150000000001</v>
      </c>
      <c r="S21" s="16">
        <f t="shared" si="7"/>
        <v>2301.6299999999992</v>
      </c>
      <c r="T21" s="16">
        <v>13809.78</v>
      </c>
      <c r="U21" s="9">
        <v>0</v>
      </c>
      <c r="V21" s="16">
        <f t="shared" si="8"/>
        <v>0</v>
      </c>
      <c r="W21" s="16">
        <f t="shared" si="9"/>
        <v>0</v>
      </c>
      <c r="X21" s="16"/>
      <c r="Y21" s="9">
        <v>0</v>
      </c>
      <c r="Z21" s="12"/>
      <c r="AA21" s="12"/>
      <c r="AB21" s="16"/>
      <c r="AC21" s="12"/>
      <c r="AD21" s="16">
        <f t="shared" si="10"/>
        <v>0</v>
      </c>
      <c r="AE21" s="16">
        <f t="shared" si="11"/>
        <v>0</v>
      </c>
      <c r="AF21" s="17"/>
      <c r="AG21" s="12"/>
      <c r="AH21" s="16">
        <f t="shared" si="12"/>
        <v>0</v>
      </c>
      <c r="AI21" s="16">
        <f t="shared" si="13"/>
        <v>0</v>
      </c>
      <c r="AJ21" s="16"/>
      <c r="AK21" s="12"/>
      <c r="AL21" s="16">
        <f t="shared" si="14"/>
        <v>0</v>
      </c>
      <c r="AM21" s="16">
        <f t="shared" si="15"/>
        <v>0</v>
      </c>
      <c r="AN21" s="16"/>
      <c r="AO21" s="9">
        <v>0</v>
      </c>
      <c r="AP21" s="16">
        <f t="shared" si="16"/>
        <v>0</v>
      </c>
      <c r="AQ21" s="16">
        <f t="shared" si="17"/>
        <v>0</v>
      </c>
      <c r="AR21" s="16"/>
      <c r="AS21" s="9">
        <v>0</v>
      </c>
      <c r="AT21" s="16">
        <f t="shared" si="18"/>
        <v>0</v>
      </c>
      <c r="AU21" s="16">
        <f t="shared" si="19"/>
        <v>0</v>
      </c>
      <c r="AV21" s="16"/>
      <c r="AW21" s="9">
        <v>0</v>
      </c>
    </row>
    <row r="22" spans="2:49">
      <c r="B22" s="8">
        <v>20</v>
      </c>
      <c r="C22" s="8" t="s">
        <v>38</v>
      </c>
      <c r="D22" s="9" t="s">
        <v>166</v>
      </c>
      <c r="E22" s="10">
        <v>2400</v>
      </c>
      <c r="F22" s="11">
        <f t="shared" si="0"/>
        <v>2700000</v>
      </c>
      <c r="G22" s="11">
        <f t="shared" si="1"/>
        <v>540000</v>
      </c>
      <c r="H22" s="11">
        <v>3240000</v>
      </c>
      <c r="I22" s="9">
        <v>0</v>
      </c>
      <c r="J22" s="16">
        <f t="shared" si="2"/>
        <v>2168000</v>
      </c>
      <c r="K22" s="16">
        <f t="shared" si="3"/>
        <v>433600</v>
      </c>
      <c r="L22" s="17">
        <v>2601600</v>
      </c>
      <c r="M22" s="9">
        <v>0</v>
      </c>
      <c r="N22" s="16">
        <f t="shared" si="4"/>
        <v>3136000</v>
      </c>
      <c r="O22" s="16">
        <f t="shared" si="5"/>
        <v>627200</v>
      </c>
      <c r="P22" s="16">
        <v>3763200</v>
      </c>
      <c r="Q22" s="9">
        <v>0</v>
      </c>
      <c r="R22" s="16">
        <f t="shared" si="6"/>
        <v>0</v>
      </c>
      <c r="S22" s="16">
        <f t="shared" si="7"/>
        <v>0</v>
      </c>
      <c r="T22" s="16"/>
      <c r="U22" s="9">
        <v>0</v>
      </c>
      <c r="V22" s="16">
        <f t="shared" si="8"/>
        <v>0</v>
      </c>
      <c r="W22" s="16">
        <f t="shared" si="9"/>
        <v>0</v>
      </c>
      <c r="X22" s="16"/>
      <c r="Y22" s="9">
        <v>0</v>
      </c>
      <c r="Z22" s="12"/>
      <c r="AA22" s="12"/>
      <c r="AB22" s="16"/>
      <c r="AC22" s="12"/>
      <c r="AD22" s="16">
        <f t="shared" si="10"/>
        <v>0</v>
      </c>
      <c r="AE22" s="16">
        <f t="shared" si="11"/>
        <v>0</v>
      </c>
      <c r="AF22" s="17"/>
      <c r="AG22" s="12"/>
      <c r="AH22" s="16">
        <f t="shared" si="12"/>
        <v>0</v>
      </c>
      <c r="AI22" s="16">
        <f t="shared" si="13"/>
        <v>0</v>
      </c>
      <c r="AJ22" s="16"/>
      <c r="AK22" s="12"/>
      <c r="AL22" s="16">
        <f t="shared" si="14"/>
        <v>0</v>
      </c>
      <c r="AM22" s="16">
        <f t="shared" si="15"/>
        <v>0</v>
      </c>
      <c r="AN22" s="16"/>
      <c r="AO22" s="9">
        <v>0</v>
      </c>
      <c r="AP22" s="16">
        <f t="shared" si="16"/>
        <v>0</v>
      </c>
      <c r="AQ22" s="16">
        <f t="shared" si="17"/>
        <v>0</v>
      </c>
      <c r="AR22" s="16"/>
      <c r="AS22" s="9">
        <v>0</v>
      </c>
      <c r="AT22" s="16">
        <f t="shared" si="18"/>
        <v>0</v>
      </c>
      <c r="AU22" s="16">
        <f t="shared" si="19"/>
        <v>0</v>
      </c>
      <c r="AV22" s="16"/>
      <c r="AW22" s="9">
        <v>0</v>
      </c>
    </row>
    <row r="23" spans="2:49">
      <c r="B23" s="8">
        <v>21</v>
      </c>
      <c r="C23" s="8" t="s">
        <v>39</v>
      </c>
      <c r="D23" s="9" t="s">
        <v>166</v>
      </c>
      <c r="E23" s="10">
        <v>40</v>
      </c>
      <c r="F23" s="11">
        <f t="shared" si="0"/>
        <v>23854.666666666668</v>
      </c>
      <c r="G23" s="11">
        <f t="shared" si="1"/>
        <v>4770.9333333333307</v>
      </c>
      <c r="H23" s="11">
        <v>28625.599999999999</v>
      </c>
      <c r="I23" s="9">
        <v>0</v>
      </c>
      <c r="J23" s="16">
        <f t="shared" si="2"/>
        <v>24366.666666666668</v>
      </c>
      <c r="K23" s="16">
        <f t="shared" si="3"/>
        <v>4873.3333333333321</v>
      </c>
      <c r="L23" s="17">
        <v>29240</v>
      </c>
      <c r="M23" s="9">
        <v>0</v>
      </c>
      <c r="N23" s="16">
        <f t="shared" si="4"/>
        <v>25300</v>
      </c>
      <c r="O23" s="16">
        <f t="shared" si="5"/>
        <v>5060</v>
      </c>
      <c r="P23" s="16">
        <v>30360</v>
      </c>
      <c r="Q23" s="9">
        <v>0</v>
      </c>
      <c r="R23" s="16">
        <f t="shared" si="6"/>
        <v>22749.666666666668</v>
      </c>
      <c r="S23" s="16">
        <f t="shared" si="7"/>
        <v>4549.9333333333307</v>
      </c>
      <c r="T23" s="16">
        <v>27299.599999999999</v>
      </c>
      <c r="U23" s="9">
        <v>0</v>
      </c>
      <c r="V23" s="16">
        <f t="shared" si="8"/>
        <v>14000</v>
      </c>
      <c r="W23" s="16">
        <f t="shared" si="9"/>
        <v>2800</v>
      </c>
      <c r="X23" s="16">
        <v>16800</v>
      </c>
      <c r="Y23" s="9">
        <v>0</v>
      </c>
      <c r="Z23" s="12"/>
      <c r="AA23" s="12"/>
      <c r="AB23" s="16"/>
      <c r="AC23" s="12"/>
      <c r="AD23" s="16">
        <f t="shared" si="10"/>
        <v>0</v>
      </c>
      <c r="AE23" s="16">
        <f t="shared" si="11"/>
        <v>0</v>
      </c>
      <c r="AF23" s="17"/>
      <c r="AG23" s="12"/>
      <c r="AH23" s="16">
        <f t="shared" si="12"/>
        <v>0</v>
      </c>
      <c r="AI23" s="16">
        <f t="shared" si="13"/>
        <v>0</v>
      </c>
      <c r="AJ23" s="16"/>
      <c r="AK23" s="12"/>
      <c r="AL23" s="16">
        <f t="shared" si="14"/>
        <v>0</v>
      </c>
      <c r="AM23" s="16">
        <f t="shared" si="15"/>
        <v>0</v>
      </c>
      <c r="AN23" s="16"/>
      <c r="AO23" s="9">
        <v>0</v>
      </c>
      <c r="AP23" s="16">
        <f t="shared" si="16"/>
        <v>0</v>
      </c>
      <c r="AQ23" s="16">
        <f t="shared" si="17"/>
        <v>0</v>
      </c>
      <c r="AR23" s="16"/>
      <c r="AS23" s="9">
        <v>0</v>
      </c>
      <c r="AT23" s="16">
        <f t="shared" si="18"/>
        <v>0</v>
      </c>
      <c r="AU23" s="16">
        <f t="shared" si="19"/>
        <v>0</v>
      </c>
      <c r="AV23" s="16"/>
      <c r="AW23" s="9">
        <v>0</v>
      </c>
    </row>
    <row r="24" spans="2:49">
      <c r="B24" s="8">
        <v>22</v>
      </c>
      <c r="C24" s="8" t="s">
        <v>40</v>
      </c>
      <c r="D24" s="9" t="s">
        <v>167</v>
      </c>
      <c r="E24" s="10">
        <v>700</v>
      </c>
      <c r="F24" s="11">
        <f t="shared" si="0"/>
        <v>0</v>
      </c>
      <c r="G24" s="11">
        <f t="shared" si="1"/>
        <v>0</v>
      </c>
      <c r="H24" s="11"/>
      <c r="I24" s="9">
        <v>0</v>
      </c>
      <c r="J24" s="16">
        <f t="shared" si="2"/>
        <v>0</v>
      </c>
      <c r="K24" s="16">
        <f t="shared" si="3"/>
        <v>0</v>
      </c>
      <c r="L24" s="17"/>
      <c r="M24" s="9">
        <v>0</v>
      </c>
      <c r="N24" s="16">
        <f t="shared" si="4"/>
        <v>0</v>
      </c>
      <c r="O24" s="16">
        <f t="shared" si="5"/>
        <v>0</v>
      </c>
      <c r="P24" s="16"/>
      <c r="Q24" s="9">
        <v>0</v>
      </c>
      <c r="R24" s="16">
        <f t="shared" si="6"/>
        <v>0</v>
      </c>
      <c r="S24" s="16">
        <f t="shared" si="7"/>
        <v>0</v>
      </c>
      <c r="T24" s="16"/>
      <c r="U24" s="9">
        <v>0</v>
      </c>
      <c r="V24" s="16">
        <f t="shared" si="8"/>
        <v>0</v>
      </c>
      <c r="W24" s="16">
        <f t="shared" si="9"/>
        <v>0</v>
      </c>
      <c r="X24" s="16"/>
      <c r="Y24" s="9">
        <v>0</v>
      </c>
      <c r="Z24" s="12"/>
      <c r="AA24" s="12"/>
      <c r="AB24" s="16"/>
      <c r="AC24" s="12"/>
      <c r="AD24" s="16">
        <f t="shared" si="10"/>
        <v>0</v>
      </c>
      <c r="AE24" s="16">
        <f t="shared" si="11"/>
        <v>0</v>
      </c>
      <c r="AF24" s="17"/>
      <c r="AG24" s="12"/>
      <c r="AH24" s="16">
        <f t="shared" si="12"/>
        <v>361666.66666666669</v>
      </c>
      <c r="AI24" s="16">
        <f t="shared" si="13"/>
        <v>72333.333333333314</v>
      </c>
      <c r="AJ24" s="16">
        <v>434000</v>
      </c>
      <c r="AK24" s="12"/>
      <c r="AL24" s="16">
        <f t="shared" si="14"/>
        <v>0</v>
      </c>
      <c r="AM24" s="16">
        <f t="shared" si="15"/>
        <v>0</v>
      </c>
      <c r="AN24" s="16"/>
      <c r="AO24" s="9">
        <v>0</v>
      </c>
      <c r="AP24" s="16">
        <f t="shared" si="16"/>
        <v>0</v>
      </c>
      <c r="AQ24" s="16">
        <f t="shared" si="17"/>
        <v>0</v>
      </c>
      <c r="AR24" s="16"/>
      <c r="AS24" s="9">
        <v>0</v>
      </c>
      <c r="AT24" s="16">
        <f t="shared" si="18"/>
        <v>0</v>
      </c>
      <c r="AU24" s="16">
        <f t="shared" si="19"/>
        <v>0</v>
      </c>
      <c r="AV24" s="16"/>
      <c r="AW24" s="9">
        <v>0</v>
      </c>
    </row>
    <row r="25" spans="2:49">
      <c r="B25" s="8">
        <v>23</v>
      </c>
      <c r="C25" s="8" t="s">
        <v>41</v>
      </c>
      <c r="D25" s="9" t="s">
        <v>167</v>
      </c>
      <c r="E25" s="10">
        <v>7000</v>
      </c>
      <c r="F25" s="11">
        <f t="shared" si="0"/>
        <v>0</v>
      </c>
      <c r="G25" s="11">
        <f t="shared" si="1"/>
        <v>0</v>
      </c>
      <c r="H25" s="11"/>
      <c r="I25" s="9">
        <v>0</v>
      </c>
      <c r="J25" s="16">
        <f t="shared" si="2"/>
        <v>0</v>
      </c>
      <c r="K25" s="16">
        <f t="shared" si="3"/>
        <v>0</v>
      </c>
      <c r="L25" s="17"/>
      <c r="M25" s="9">
        <v>0</v>
      </c>
      <c r="N25" s="16">
        <f t="shared" si="4"/>
        <v>0</v>
      </c>
      <c r="O25" s="16">
        <f t="shared" si="5"/>
        <v>0</v>
      </c>
      <c r="P25" s="16"/>
      <c r="Q25" s="9">
        <v>0</v>
      </c>
      <c r="R25" s="16">
        <f t="shared" si="6"/>
        <v>0</v>
      </c>
      <c r="S25" s="16">
        <f t="shared" si="7"/>
        <v>0</v>
      </c>
      <c r="T25" s="16"/>
      <c r="U25" s="9">
        <v>0</v>
      </c>
      <c r="V25" s="16">
        <f t="shared" si="8"/>
        <v>0</v>
      </c>
      <c r="W25" s="16">
        <f t="shared" si="9"/>
        <v>0</v>
      </c>
      <c r="X25" s="16"/>
      <c r="Y25" s="9">
        <v>0</v>
      </c>
      <c r="Z25" s="12"/>
      <c r="AA25" s="12"/>
      <c r="AB25" s="16"/>
      <c r="AC25" s="12"/>
      <c r="AD25" s="16">
        <f t="shared" si="10"/>
        <v>0</v>
      </c>
      <c r="AE25" s="16">
        <f t="shared" si="11"/>
        <v>0</v>
      </c>
      <c r="AF25" s="17"/>
      <c r="AG25" s="12"/>
      <c r="AH25" s="16">
        <f t="shared" si="12"/>
        <v>1890000</v>
      </c>
      <c r="AI25" s="16">
        <f t="shared" si="13"/>
        <v>378000</v>
      </c>
      <c r="AJ25" s="16">
        <v>2268000</v>
      </c>
      <c r="AK25" s="12"/>
      <c r="AL25" s="16">
        <f t="shared" si="14"/>
        <v>0</v>
      </c>
      <c r="AM25" s="16">
        <f t="shared" si="15"/>
        <v>0</v>
      </c>
      <c r="AN25" s="16"/>
      <c r="AO25" s="9">
        <v>0</v>
      </c>
      <c r="AP25" s="16">
        <f t="shared" si="16"/>
        <v>0</v>
      </c>
      <c r="AQ25" s="16">
        <f t="shared" si="17"/>
        <v>0</v>
      </c>
      <c r="AR25" s="16"/>
      <c r="AS25" s="9">
        <v>0</v>
      </c>
      <c r="AT25" s="16">
        <f t="shared" si="18"/>
        <v>0</v>
      </c>
      <c r="AU25" s="16">
        <f t="shared" si="19"/>
        <v>0</v>
      </c>
      <c r="AV25" s="16"/>
      <c r="AW25" s="9">
        <v>0</v>
      </c>
    </row>
    <row r="26" spans="2:49">
      <c r="B26" s="8">
        <v>24</v>
      </c>
      <c r="C26" s="8" t="s">
        <v>42</v>
      </c>
      <c r="D26" s="9" t="s">
        <v>166</v>
      </c>
      <c r="E26" s="10">
        <v>200</v>
      </c>
      <c r="F26" s="11">
        <f t="shared" si="0"/>
        <v>46000</v>
      </c>
      <c r="G26" s="11">
        <f t="shared" si="1"/>
        <v>9200</v>
      </c>
      <c r="H26" s="11">
        <v>55200</v>
      </c>
      <c r="I26" s="9">
        <v>0</v>
      </c>
      <c r="J26" s="16">
        <f t="shared" si="2"/>
        <v>0</v>
      </c>
      <c r="K26" s="16">
        <f t="shared" si="3"/>
        <v>0</v>
      </c>
      <c r="L26" s="17"/>
      <c r="M26" s="9">
        <v>0</v>
      </c>
      <c r="N26" s="16">
        <f t="shared" si="4"/>
        <v>0</v>
      </c>
      <c r="O26" s="16">
        <f t="shared" si="5"/>
        <v>0</v>
      </c>
      <c r="P26" s="16"/>
      <c r="Q26" s="9">
        <v>0</v>
      </c>
      <c r="R26" s="16">
        <f t="shared" si="6"/>
        <v>46591.666666666672</v>
      </c>
      <c r="S26" s="16">
        <f t="shared" si="7"/>
        <v>9318.3333333333285</v>
      </c>
      <c r="T26" s="16">
        <v>55910</v>
      </c>
      <c r="U26" s="9">
        <v>0</v>
      </c>
      <c r="V26" s="16">
        <f t="shared" si="8"/>
        <v>0</v>
      </c>
      <c r="W26" s="16">
        <f t="shared" si="9"/>
        <v>0</v>
      </c>
      <c r="X26" s="16"/>
      <c r="Y26" s="9">
        <v>0</v>
      </c>
      <c r="Z26" s="12"/>
      <c r="AA26" s="12"/>
      <c r="AB26" s="16"/>
      <c r="AC26" s="12"/>
      <c r="AD26" s="16">
        <f t="shared" si="10"/>
        <v>0</v>
      </c>
      <c r="AE26" s="16">
        <f t="shared" si="11"/>
        <v>0</v>
      </c>
      <c r="AF26" s="17"/>
      <c r="AG26" s="12"/>
      <c r="AH26" s="16">
        <f t="shared" si="12"/>
        <v>0</v>
      </c>
      <c r="AI26" s="16">
        <f t="shared" si="13"/>
        <v>0</v>
      </c>
      <c r="AJ26" s="16"/>
      <c r="AK26" s="12"/>
      <c r="AL26" s="16">
        <f t="shared" si="14"/>
        <v>0</v>
      </c>
      <c r="AM26" s="16">
        <f t="shared" si="15"/>
        <v>0</v>
      </c>
      <c r="AN26" s="16"/>
      <c r="AO26" s="9">
        <v>0</v>
      </c>
      <c r="AP26" s="16">
        <f t="shared" si="16"/>
        <v>0</v>
      </c>
      <c r="AQ26" s="16">
        <f t="shared" si="17"/>
        <v>0</v>
      </c>
      <c r="AR26" s="16"/>
      <c r="AS26" s="9">
        <v>0</v>
      </c>
      <c r="AT26" s="16">
        <f t="shared" si="18"/>
        <v>0</v>
      </c>
      <c r="AU26" s="16">
        <f t="shared" si="19"/>
        <v>0</v>
      </c>
      <c r="AV26" s="16"/>
      <c r="AW26" s="9">
        <v>0</v>
      </c>
    </row>
    <row r="27" spans="2:49">
      <c r="B27" s="8">
        <v>25</v>
      </c>
      <c r="C27" s="8" t="s">
        <v>43</v>
      </c>
      <c r="D27" s="9" t="s">
        <v>167</v>
      </c>
      <c r="E27" s="10">
        <v>20000</v>
      </c>
      <c r="F27" s="11">
        <f t="shared" si="0"/>
        <v>0</v>
      </c>
      <c r="G27" s="11">
        <f t="shared" si="1"/>
        <v>0</v>
      </c>
      <c r="H27" s="11"/>
      <c r="I27" s="9">
        <v>0</v>
      </c>
      <c r="J27" s="16">
        <f t="shared" si="2"/>
        <v>0</v>
      </c>
      <c r="K27" s="16">
        <f t="shared" si="3"/>
        <v>0</v>
      </c>
      <c r="L27" s="17"/>
      <c r="M27" s="9">
        <v>0</v>
      </c>
      <c r="N27" s="16">
        <f t="shared" si="4"/>
        <v>0</v>
      </c>
      <c r="O27" s="16">
        <f t="shared" si="5"/>
        <v>0</v>
      </c>
      <c r="P27" s="16"/>
      <c r="Q27" s="9">
        <v>0</v>
      </c>
      <c r="R27" s="16">
        <f t="shared" si="6"/>
        <v>0</v>
      </c>
      <c r="S27" s="16">
        <f t="shared" si="7"/>
        <v>0</v>
      </c>
      <c r="T27" s="16"/>
      <c r="U27" s="9">
        <v>0</v>
      </c>
      <c r="V27" s="16">
        <f t="shared" si="8"/>
        <v>0</v>
      </c>
      <c r="W27" s="16">
        <f t="shared" si="9"/>
        <v>0</v>
      </c>
      <c r="X27" s="16"/>
      <c r="Y27" s="9">
        <v>0</v>
      </c>
      <c r="Z27" s="12"/>
      <c r="AA27" s="12"/>
      <c r="AB27" s="16"/>
      <c r="AC27" s="12"/>
      <c r="AD27" s="16">
        <f t="shared" si="10"/>
        <v>0</v>
      </c>
      <c r="AE27" s="16">
        <f t="shared" si="11"/>
        <v>0</v>
      </c>
      <c r="AF27" s="17"/>
      <c r="AG27" s="12"/>
      <c r="AH27" s="16">
        <f t="shared" si="12"/>
        <v>2683333.3333333335</v>
      </c>
      <c r="AI27" s="16">
        <f t="shared" si="13"/>
        <v>536666.66666666651</v>
      </c>
      <c r="AJ27" s="16">
        <v>3220000</v>
      </c>
      <c r="AK27" s="12"/>
      <c r="AL27" s="16">
        <f t="shared" si="14"/>
        <v>0</v>
      </c>
      <c r="AM27" s="16">
        <f t="shared" si="15"/>
        <v>0</v>
      </c>
      <c r="AN27" s="16"/>
      <c r="AO27" s="9">
        <v>0</v>
      </c>
      <c r="AP27" s="16">
        <f t="shared" si="16"/>
        <v>0</v>
      </c>
      <c r="AQ27" s="16">
        <f t="shared" si="17"/>
        <v>0</v>
      </c>
      <c r="AR27" s="16"/>
      <c r="AS27" s="9">
        <v>0</v>
      </c>
      <c r="AT27" s="16">
        <f t="shared" si="18"/>
        <v>0</v>
      </c>
      <c r="AU27" s="16">
        <f t="shared" si="19"/>
        <v>0</v>
      </c>
      <c r="AV27" s="16"/>
      <c r="AW27" s="9">
        <v>0</v>
      </c>
    </row>
    <row r="28" spans="2:49">
      <c r="B28" s="8">
        <v>26</v>
      </c>
      <c r="C28" s="8" t="s">
        <v>44</v>
      </c>
      <c r="D28" s="9" t="s">
        <v>166</v>
      </c>
      <c r="E28" s="10">
        <v>60</v>
      </c>
      <c r="F28" s="11">
        <f t="shared" si="0"/>
        <v>41485</v>
      </c>
      <c r="G28" s="11">
        <f t="shared" si="1"/>
        <v>8297</v>
      </c>
      <c r="H28" s="11">
        <v>49782</v>
      </c>
      <c r="I28" s="9">
        <v>0</v>
      </c>
      <c r="J28" s="16">
        <f t="shared" si="2"/>
        <v>0</v>
      </c>
      <c r="K28" s="16">
        <f t="shared" si="3"/>
        <v>0</v>
      </c>
      <c r="L28" s="17"/>
      <c r="M28" s="9">
        <v>0</v>
      </c>
      <c r="N28" s="16">
        <f t="shared" si="4"/>
        <v>0</v>
      </c>
      <c r="O28" s="16">
        <f t="shared" si="5"/>
        <v>0</v>
      </c>
      <c r="P28" s="16"/>
      <c r="Q28" s="9">
        <v>0</v>
      </c>
      <c r="R28" s="16">
        <f t="shared" si="6"/>
        <v>0</v>
      </c>
      <c r="S28" s="16">
        <f t="shared" si="7"/>
        <v>0</v>
      </c>
      <c r="T28" s="16"/>
      <c r="U28" s="9">
        <v>0</v>
      </c>
      <c r="V28" s="16">
        <f t="shared" si="8"/>
        <v>0</v>
      </c>
      <c r="W28" s="16">
        <f t="shared" si="9"/>
        <v>0</v>
      </c>
      <c r="X28" s="16"/>
      <c r="Y28" s="9">
        <v>0</v>
      </c>
      <c r="Z28" s="12"/>
      <c r="AA28" s="12"/>
      <c r="AB28" s="16"/>
      <c r="AC28" s="12"/>
      <c r="AD28" s="16">
        <f t="shared" si="10"/>
        <v>0</v>
      </c>
      <c r="AE28" s="16">
        <f t="shared" si="11"/>
        <v>0</v>
      </c>
      <c r="AF28" s="17"/>
      <c r="AG28" s="12"/>
      <c r="AH28" s="16">
        <f t="shared" si="12"/>
        <v>0</v>
      </c>
      <c r="AI28" s="16">
        <f t="shared" si="13"/>
        <v>0</v>
      </c>
      <c r="AJ28" s="16"/>
      <c r="AK28" s="12"/>
      <c r="AL28" s="16">
        <f t="shared" si="14"/>
        <v>0</v>
      </c>
      <c r="AM28" s="16">
        <f t="shared" si="15"/>
        <v>0</v>
      </c>
      <c r="AN28" s="16"/>
      <c r="AO28" s="9">
        <v>0</v>
      </c>
      <c r="AP28" s="16">
        <f t="shared" si="16"/>
        <v>0</v>
      </c>
      <c r="AQ28" s="16">
        <f t="shared" si="17"/>
        <v>0</v>
      </c>
      <c r="AR28" s="16"/>
      <c r="AS28" s="9">
        <v>0</v>
      </c>
      <c r="AT28" s="16">
        <f t="shared" si="18"/>
        <v>0</v>
      </c>
      <c r="AU28" s="16">
        <f t="shared" si="19"/>
        <v>0</v>
      </c>
      <c r="AV28" s="16"/>
      <c r="AW28" s="9">
        <v>0</v>
      </c>
    </row>
    <row r="29" spans="2:49">
      <c r="B29" s="8">
        <v>27</v>
      </c>
      <c r="C29" s="8" t="s">
        <v>45</v>
      </c>
      <c r="D29" s="9" t="s">
        <v>166</v>
      </c>
      <c r="E29" s="10">
        <v>60</v>
      </c>
      <c r="F29" s="11">
        <f t="shared" si="0"/>
        <v>55471.500000000007</v>
      </c>
      <c r="G29" s="11">
        <f t="shared" si="1"/>
        <v>11094.299999999996</v>
      </c>
      <c r="H29" s="11">
        <v>66565.8</v>
      </c>
      <c r="I29" s="9">
        <v>0</v>
      </c>
      <c r="J29" s="16">
        <f t="shared" si="2"/>
        <v>57500</v>
      </c>
      <c r="K29" s="16">
        <f t="shared" si="3"/>
        <v>11500</v>
      </c>
      <c r="L29" s="17">
        <v>69000</v>
      </c>
      <c r="M29" s="9">
        <v>0</v>
      </c>
      <c r="N29" s="16">
        <f t="shared" si="4"/>
        <v>58500</v>
      </c>
      <c r="O29" s="16">
        <f t="shared" si="5"/>
        <v>11700</v>
      </c>
      <c r="P29" s="16">
        <v>70200</v>
      </c>
      <c r="Q29" s="9">
        <v>0</v>
      </c>
      <c r="R29" s="16">
        <f t="shared" si="6"/>
        <v>51586.500000000007</v>
      </c>
      <c r="S29" s="16">
        <f t="shared" si="7"/>
        <v>10317.299999999996</v>
      </c>
      <c r="T29" s="16">
        <v>61903.8</v>
      </c>
      <c r="U29" s="9">
        <v>0</v>
      </c>
      <c r="V29" s="16">
        <f t="shared" si="8"/>
        <v>0</v>
      </c>
      <c r="W29" s="16">
        <f t="shared" si="9"/>
        <v>0</v>
      </c>
      <c r="X29" s="16"/>
      <c r="Y29" s="9">
        <v>0</v>
      </c>
      <c r="Z29" s="12"/>
      <c r="AA29" s="12"/>
      <c r="AB29" s="16"/>
      <c r="AC29" s="12"/>
      <c r="AD29" s="16">
        <f t="shared" si="10"/>
        <v>0</v>
      </c>
      <c r="AE29" s="16">
        <f t="shared" si="11"/>
        <v>0</v>
      </c>
      <c r="AF29" s="17"/>
      <c r="AG29" s="12"/>
      <c r="AH29" s="16">
        <f t="shared" si="12"/>
        <v>0</v>
      </c>
      <c r="AI29" s="16">
        <f t="shared" si="13"/>
        <v>0</v>
      </c>
      <c r="AJ29" s="16"/>
      <c r="AK29" s="12"/>
      <c r="AL29" s="16">
        <f t="shared" si="14"/>
        <v>0</v>
      </c>
      <c r="AM29" s="16">
        <f t="shared" si="15"/>
        <v>0</v>
      </c>
      <c r="AN29" s="16"/>
      <c r="AO29" s="9">
        <v>0</v>
      </c>
      <c r="AP29" s="16">
        <f t="shared" si="16"/>
        <v>0</v>
      </c>
      <c r="AQ29" s="16">
        <f t="shared" si="17"/>
        <v>0</v>
      </c>
      <c r="AR29" s="16"/>
      <c r="AS29" s="9">
        <v>0</v>
      </c>
      <c r="AT29" s="16">
        <f t="shared" si="18"/>
        <v>0</v>
      </c>
      <c r="AU29" s="16">
        <f t="shared" si="19"/>
        <v>0</v>
      </c>
      <c r="AV29" s="16"/>
      <c r="AW29" s="9">
        <v>0</v>
      </c>
    </row>
    <row r="30" spans="2:49">
      <c r="B30" s="8">
        <v>28</v>
      </c>
      <c r="C30" s="8" t="s">
        <v>46</v>
      </c>
      <c r="D30" s="9" t="s">
        <v>166</v>
      </c>
      <c r="E30" s="10">
        <v>150</v>
      </c>
      <c r="F30" s="11">
        <f t="shared" si="0"/>
        <v>20625</v>
      </c>
      <c r="G30" s="11">
        <f t="shared" si="1"/>
        <v>4125</v>
      </c>
      <c r="H30" s="11">
        <v>24750</v>
      </c>
      <c r="I30" s="9">
        <v>0</v>
      </c>
      <c r="J30" s="16">
        <f t="shared" si="2"/>
        <v>46625</v>
      </c>
      <c r="K30" s="16">
        <f t="shared" si="3"/>
        <v>9325</v>
      </c>
      <c r="L30" s="17">
        <v>55950</v>
      </c>
      <c r="M30" s="9">
        <v>0</v>
      </c>
      <c r="N30" s="16">
        <f t="shared" si="4"/>
        <v>54375</v>
      </c>
      <c r="O30" s="16">
        <f t="shared" si="5"/>
        <v>10875</v>
      </c>
      <c r="P30" s="16">
        <v>65250</v>
      </c>
      <c r="Q30" s="9">
        <v>0</v>
      </c>
      <c r="R30" s="16">
        <f t="shared" si="6"/>
        <v>69803.75</v>
      </c>
      <c r="S30" s="16">
        <f t="shared" si="7"/>
        <v>13960.75</v>
      </c>
      <c r="T30" s="16">
        <v>83764.5</v>
      </c>
      <c r="U30" s="9">
        <v>0</v>
      </c>
      <c r="V30" s="16">
        <f t="shared" si="8"/>
        <v>0</v>
      </c>
      <c r="W30" s="16">
        <f t="shared" si="9"/>
        <v>0</v>
      </c>
      <c r="X30" s="16"/>
      <c r="Y30" s="9">
        <v>0</v>
      </c>
      <c r="Z30" s="12"/>
      <c r="AA30" s="12"/>
      <c r="AB30" s="16"/>
      <c r="AC30" s="12"/>
      <c r="AD30" s="16">
        <f t="shared" si="10"/>
        <v>0</v>
      </c>
      <c r="AE30" s="16">
        <f t="shared" si="11"/>
        <v>0</v>
      </c>
      <c r="AF30" s="17"/>
      <c r="AG30" s="12"/>
      <c r="AH30" s="16">
        <f t="shared" si="12"/>
        <v>0</v>
      </c>
      <c r="AI30" s="16">
        <f t="shared" si="13"/>
        <v>0</v>
      </c>
      <c r="AJ30" s="16"/>
      <c r="AK30" s="12"/>
      <c r="AL30" s="16">
        <f t="shared" si="14"/>
        <v>0</v>
      </c>
      <c r="AM30" s="16">
        <f t="shared" si="15"/>
        <v>0</v>
      </c>
      <c r="AN30" s="16"/>
      <c r="AO30" s="9">
        <v>0</v>
      </c>
      <c r="AP30" s="16">
        <f t="shared" si="16"/>
        <v>0</v>
      </c>
      <c r="AQ30" s="16">
        <f t="shared" si="17"/>
        <v>0</v>
      </c>
      <c r="AR30" s="16"/>
      <c r="AS30" s="9">
        <v>0</v>
      </c>
      <c r="AT30" s="16">
        <f t="shared" si="18"/>
        <v>0</v>
      </c>
      <c r="AU30" s="16">
        <f t="shared" si="19"/>
        <v>0</v>
      </c>
      <c r="AV30" s="16"/>
      <c r="AW30" s="9">
        <v>0</v>
      </c>
    </row>
    <row r="31" spans="2:49">
      <c r="B31" s="8">
        <v>29</v>
      </c>
      <c r="C31" s="8" t="s">
        <v>47</v>
      </c>
      <c r="D31" s="9" t="s">
        <v>166</v>
      </c>
      <c r="E31" s="10">
        <v>130</v>
      </c>
      <c r="F31" s="11">
        <f t="shared" si="0"/>
        <v>324696.66666666669</v>
      </c>
      <c r="G31" s="11">
        <f t="shared" si="1"/>
        <v>64939.333333333314</v>
      </c>
      <c r="H31" s="11">
        <v>389636</v>
      </c>
      <c r="I31" s="9">
        <v>0</v>
      </c>
      <c r="J31" s="16">
        <f t="shared" si="2"/>
        <v>330416.66666666669</v>
      </c>
      <c r="K31" s="16">
        <f t="shared" si="3"/>
        <v>66083.333333333314</v>
      </c>
      <c r="L31" s="17">
        <v>396500</v>
      </c>
      <c r="M31" s="9">
        <v>0</v>
      </c>
      <c r="N31" s="16">
        <f t="shared" si="4"/>
        <v>367141.66666666669</v>
      </c>
      <c r="O31" s="16">
        <f t="shared" si="5"/>
        <v>73428.333333333314</v>
      </c>
      <c r="P31" s="16">
        <v>440570</v>
      </c>
      <c r="Q31" s="9">
        <v>0</v>
      </c>
      <c r="R31" s="16">
        <f t="shared" si="6"/>
        <v>303993.08333333337</v>
      </c>
      <c r="S31" s="16">
        <f t="shared" si="7"/>
        <v>60798.61666666664</v>
      </c>
      <c r="T31" s="16">
        <v>364791.7</v>
      </c>
      <c r="U31" s="9">
        <v>0</v>
      </c>
      <c r="V31" s="16">
        <f t="shared" si="8"/>
        <v>0</v>
      </c>
      <c r="W31" s="16">
        <f t="shared" si="9"/>
        <v>0</v>
      </c>
      <c r="X31" s="16"/>
      <c r="Y31" s="9">
        <v>0</v>
      </c>
      <c r="Z31" s="12"/>
      <c r="AA31" s="12"/>
      <c r="AB31" s="16"/>
      <c r="AC31" s="12"/>
      <c r="AD31" s="16">
        <f t="shared" si="10"/>
        <v>0</v>
      </c>
      <c r="AE31" s="16">
        <f t="shared" si="11"/>
        <v>0</v>
      </c>
      <c r="AF31" s="17"/>
      <c r="AG31" s="12"/>
      <c r="AH31" s="16">
        <f t="shared" si="12"/>
        <v>0</v>
      </c>
      <c r="AI31" s="16">
        <f t="shared" si="13"/>
        <v>0</v>
      </c>
      <c r="AJ31" s="16"/>
      <c r="AK31" s="12"/>
      <c r="AL31" s="16">
        <f t="shared" si="14"/>
        <v>0</v>
      </c>
      <c r="AM31" s="16">
        <f t="shared" si="15"/>
        <v>0</v>
      </c>
      <c r="AN31" s="16"/>
      <c r="AO31" s="9">
        <v>0</v>
      </c>
      <c r="AP31" s="16">
        <f t="shared" si="16"/>
        <v>0</v>
      </c>
      <c r="AQ31" s="16">
        <f t="shared" si="17"/>
        <v>0</v>
      </c>
      <c r="AR31" s="16"/>
      <c r="AS31" s="9">
        <v>0</v>
      </c>
      <c r="AT31" s="16">
        <f t="shared" si="18"/>
        <v>0</v>
      </c>
      <c r="AU31" s="16">
        <f t="shared" si="19"/>
        <v>0</v>
      </c>
      <c r="AV31" s="16"/>
      <c r="AW31" s="9">
        <v>0</v>
      </c>
    </row>
    <row r="32" spans="2:49">
      <c r="B32" s="8">
        <v>30</v>
      </c>
      <c r="C32" s="8" t="s">
        <v>48</v>
      </c>
      <c r="D32" s="9" t="s">
        <v>166</v>
      </c>
      <c r="E32" s="10">
        <v>3500</v>
      </c>
      <c r="F32" s="11">
        <f t="shared" si="0"/>
        <v>503125</v>
      </c>
      <c r="G32" s="11">
        <f t="shared" si="1"/>
        <v>100625</v>
      </c>
      <c r="H32" s="11">
        <v>603750</v>
      </c>
      <c r="I32" s="9">
        <v>0</v>
      </c>
      <c r="J32" s="16">
        <f t="shared" si="2"/>
        <v>0</v>
      </c>
      <c r="K32" s="16">
        <f t="shared" si="3"/>
        <v>0</v>
      </c>
      <c r="L32" s="17"/>
      <c r="M32" s="9">
        <v>0</v>
      </c>
      <c r="N32" s="16">
        <f t="shared" si="4"/>
        <v>1166666.6666666667</v>
      </c>
      <c r="O32" s="16">
        <f t="shared" si="5"/>
        <v>233333.33333333326</v>
      </c>
      <c r="P32" s="16">
        <v>1400000</v>
      </c>
      <c r="Q32" s="9">
        <v>0</v>
      </c>
      <c r="R32" s="16">
        <f t="shared" si="6"/>
        <v>509600</v>
      </c>
      <c r="S32" s="16">
        <f t="shared" si="7"/>
        <v>101920</v>
      </c>
      <c r="T32" s="16">
        <v>611520</v>
      </c>
      <c r="U32" s="9">
        <v>0</v>
      </c>
      <c r="V32" s="16">
        <f t="shared" si="8"/>
        <v>0</v>
      </c>
      <c r="W32" s="16">
        <f t="shared" si="9"/>
        <v>0</v>
      </c>
      <c r="X32" s="16"/>
      <c r="Y32" s="9">
        <v>0</v>
      </c>
      <c r="Z32" s="12"/>
      <c r="AA32" s="12"/>
      <c r="AB32" s="16"/>
      <c r="AC32" s="12"/>
      <c r="AD32" s="16">
        <f t="shared" si="10"/>
        <v>0</v>
      </c>
      <c r="AE32" s="16">
        <f t="shared" si="11"/>
        <v>0</v>
      </c>
      <c r="AF32" s="17"/>
      <c r="AG32" s="12"/>
      <c r="AH32" s="16">
        <f t="shared" si="12"/>
        <v>0</v>
      </c>
      <c r="AI32" s="16">
        <f t="shared" si="13"/>
        <v>0</v>
      </c>
      <c r="AJ32" s="16"/>
      <c r="AK32" s="12"/>
      <c r="AL32" s="16">
        <f t="shared" si="14"/>
        <v>0</v>
      </c>
      <c r="AM32" s="16">
        <f t="shared" si="15"/>
        <v>0</v>
      </c>
      <c r="AN32" s="16"/>
      <c r="AO32" s="9">
        <v>0</v>
      </c>
      <c r="AP32" s="16">
        <f t="shared" si="16"/>
        <v>0</v>
      </c>
      <c r="AQ32" s="16">
        <f t="shared" si="17"/>
        <v>0</v>
      </c>
      <c r="AR32" s="16"/>
      <c r="AS32" s="9">
        <v>0</v>
      </c>
      <c r="AT32" s="16">
        <f t="shared" si="18"/>
        <v>0</v>
      </c>
      <c r="AU32" s="16">
        <f t="shared" si="19"/>
        <v>0</v>
      </c>
      <c r="AV32" s="16"/>
      <c r="AW32" s="9">
        <v>0</v>
      </c>
    </row>
    <row r="33" spans="2:49">
      <c r="B33" s="8">
        <v>31</v>
      </c>
      <c r="C33" s="8" t="s">
        <v>49</v>
      </c>
      <c r="D33" s="9" t="s">
        <v>166</v>
      </c>
      <c r="E33" s="10">
        <v>200</v>
      </c>
      <c r="F33" s="11">
        <f t="shared" si="0"/>
        <v>911666.66666666674</v>
      </c>
      <c r="G33" s="11">
        <f t="shared" si="1"/>
        <v>182333.33333333326</v>
      </c>
      <c r="H33" s="11">
        <v>1094000</v>
      </c>
      <c r="I33" s="9">
        <v>0</v>
      </c>
      <c r="J33" s="16">
        <f t="shared" si="2"/>
        <v>967500</v>
      </c>
      <c r="K33" s="16">
        <f t="shared" si="3"/>
        <v>193500</v>
      </c>
      <c r="L33" s="17">
        <v>1161000</v>
      </c>
      <c r="M33" s="9">
        <v>0</v>
      </c>
      <c r="N33" s="16">
        <f t="shared" si="4"/>
        <v>1129000</v>
      </c>
      <c r="O33" s="16">
        <f t="shared" si="5"/>
        <v>225800</v>
      </c>
      <c r="P33" s="16">
        <v>1354800</v>
      </c>
      <c r="Q33" s="9">
        <v>0</v>
      </c>
      <c r="R33" s="16">
        <f t="shared" si="6"/>
        <v>0</v>
      </c>
      <c r="S33" s="16">
        <f t="shared" si="7"/>
        <v>0</v>
      </c>
      <c r="T33" s="16"/>
      <c r="U33" s="9">
        <v>0</v>
      </c>
      <c r="V33" s="16">
        <f t="shared" si="8"/>
        <v>0</v>
      </c>
      <c r="W33" s="16">
        <f t="shared" si="9"/>
        <v>0</v>
      </c>
      <c r="X33" s="16"/>
      <c r="Y33" s="9">
        <v>0</v>
      </c>
      <c r="Z33" s="12"/>
      <c r="AA33" s="12"/>
      <c r="AB33" s="16"/>
      <c r="AC33" s="12"/>
      <c r="AD33" s="16">
        <f t="shared" si="10"/>
        <v>0</v>
      </c>
      <c r="AE33" s="16">
        <f t="shared" si="11"/>
        <v>0</v>
      </c>
      <c r="AF33" s="17"/>
      <c r="AG33" s="12"/>
      <c r="AH33" s="16">
        <f t="shared" si="12"/>
        <v>0</v>
      </c>
      <c r="AI33" s="16">
        <f t="shared" si="13"/>
        <v>0</v>
      </c>
      <c r="AJ33" s="16"/>
      <c r="AK33" s="12"/>
      <c r="AL33" s="16">
        <f t="shared" si="14"/>
        <v>0</v>
      </c>
      <c r="AM33" s="16">
        <f t="shared" si="15"/>
        <v>0</v>
      </c>
      <c r="AN33" s="16"/>
      <c r="AO33" s="9">
        <v>0</v>
      </c>
      <c r="AP33" s="16">
        <f t="shared" si="16"/>
        <v>0</v>
      </c>
      <c r="AQ33" s="16">
        <f t="shared" si="17"/>
        <v>0</v>
      </c>
      <c r="AR33" s="16"/>
      <c r="AS33" s="9">
        <v>0</v>
      </c>
      <c r="AT33" s="16">
        <f t="shared" si="18"/>
        <v>0</v>
      </c>
      <c r="AU33" s="16">
        <f t="shared" si="19"/>
        <v>0</v>
      </c>
      <c r="AV33" s="16"/>
      <c r="AW33" s="9">
        <v>0</v>
      </c>
    </row>
    <row r="34" spans="2:49">
      <c r="B34" s="8">
        <v>32</v>
      </c>
      <c r="C34" s="8" t="s">
        <v>50</v>
      </c>
      <c r="D34" s="9" t="s">
        <v>166</v>
      </c>
      <c r="E34" s="10">
        <v>350</v>
      </c>
      <c r="F34" s="11">
        <f t="shared" si="0"/>
        <v>1324169.5833333335</v>
      </c>
      <c r="G34" s="11">
        <f t="shared" si="1"/>
        <v>264833.91666666651</v>
      </c>
      <c r="H34" s="11">
        <v>1589003.5</v>
      </c>
      <c r="I34" s="9">
        <v>0</v>
      </c>
      <c r="J34" s="16">
        <f t="shared" si="2"/>
        <v>2245833.3333333335</v>
      </c>
      <c r="K34" s="16">
        <f t="shared" si="3"/>
        <v>449166.66666666651</v>
      </c>
      <c r="L34" s="17">
        <v>2695000</v>
      </c>
      <c r="M34" s="9">
        <v>0</v>
      </c>
      <c r="N34" s="16">
        <f t="shared" si="4"/>
        <v>1906625</v>
      </c>
      <c r="O34" s="16">
        <f t="shared" si="5"/>
        <v>381325</v>
      </c>
      <c r="P34" s="16">
        <v>2287950</v>
      </c>
      <c r="Q34" s="9">
        <v>0</v>
      </c>
      <c r="R34" s="16">
        <f t="shared" si="6"/>
        <v>0</v>
      </c>
      <c r="S34" s="16">
        <f t="shared" si="7"/>
        <v>0</v>
      </c>
      <c r="T34" s="16"/>
      <c r="U34" s="9">
        <v>0</v>
      </c>
      <c r="V34" s="16">
        <f t="shared" si="8"/>
        <v>0</v>
      </c>
      <c r="W34" s="16">
        <f t="shared" si="9"/>
        <v>0</v>
      </c>
      <c r="X34" s="16"/>
      <c r="Y34" s="9">
        <v>0</v>
      </c>
      <c r="Z34" s="12"/>
      <c r="AA34" s="12"/>
      <c r="AB34" s="16"/>
      <c r="AC34" s="12"/>
      <c r="AD34" s="16">
        <f t="shared" si="10"/>
        <v>0</v>
      </c>
      <c r="AE34" s="16">
        <f t="shared" si="11"/>
        <v>0</v>
      </c>
      <c r="AF34" s="17"/>
      <c r="AG34" s="12"/>
      <c r="AH34" s="16">
        <f t="shared" si="12"/>
        <v>0</v>
      </c>
      <c r="AI34" s="16">
        <f t="shared" si="13"/>
        <v>0</v>
      </c>
      <c r="AJ34" s="16"/>
      <c r="AK34" s="12"/>
      <c r="AL34" s="16">
        <f t="shared" si="14"/>
        <v>0</v>
      </c>
      <c r="AM34" s="16">
        <f t="shared" si="15"/>
        <v>0</v>
      </c>
      <c r="AN34" s="16"/>
      <c r="AO34" s="9">
        <v>0</v>
      </c>
      <c r="AP34" s="16">
        <f t="shared" si="16"/>
        <v>0</v>
      </c>
      <c r="AQ34" s="16">
        <f t="shared" si="17"/>
        <v>0</v>
      </c>
      <c r="AR34" s="16"/>
      <c r="AS34" s="9">
        <v>0</v>
      </c>
      <c r="AT34" s="16">
        <f t="shared" si="18"/>
        <v>962500</v>
      </c>
      <c r="AU34" s="16">
        <f t="shared" si="19"/>
        <v>192500</v>
      </c>
      <c r="AV34" s="16">
        <v>1155000</v>
      </c>
      <c r="AW34" s="9">
        <v>0</v>
      </c>
    </row>
    <row r="35" spans="2:49">
      <c r="B35" s="8">
        <v>33</v>
      </c>
      <c r="C35" s="8" t="s">
        <v>51</v>
      </c>
      <c r="D35" s="9" t="s">
        <v>166</v>
      </c>
      <c r="E35" s="10">
        <v>100</v>
      </c>
      <c r="F35" s="11">
        <f t="shared" si="0"/>
        <v>250000</v>
      </c>
      <c r="G35" s="11">
        <f t="shared" si="1"/>
        <v>50000</v>
      </c>
      <c r="H35" s="11">
        <v>300000</v>
      </c>
      <c r="I35" s="9">
        <v>0</v>
      </c>
      <c r="J35" s="16">
        <f t="shared" si="2"/>
        <v>279166.66666666669</v>
      </c>
      <c r="K35" s="16">
        <f t="shared" si="3"/>
        <v>55833.333333333314</v>
      </c>
      <c r="L35" s="17">
        <v>335000</v>
      </c>
      <c r="M35" s="9">
        <v>0</v>
      </c>
      <c r="N35" s="16">
        <f t="shared" si="4"/>
        <v>310333.33333333337</v>
      </c>
      <c r="O35" s="16">
        <f t="shared" si="5"/>
        <v>62066.666666666628</v>
      </c>
      <c r="P35" s="16">
        <v>372400</v>
      </c>
      <c r="Q35" s="9">
        <v>0</v>
      </c>
      <c r="R35" s="16">
        <f t="shared" si="6"/>
        <v>0</v>
      </c>
      <c r="S35" s="16">
        <f t="shared" si="7"/>
        <v>0</v>
      </c>
      <c r="T35" s="16"/>
      <c r="U35" s="9">
        <v>0</v>
      </c>
      <c r="V35" s="16">
        <f t="shared" si="8"/>
        <v>0</v>
      </c>
      <c r="W35" s="16">
        <f t="shared" si="9"/>
        <v>0</v>
      </c>
      <c r="X35" s="16"/>
      <c r="Y35" s="9">
        <v>0</v>
      </c>
      <c r="Z35" s="12"/>
      <c r="AA35" s="12"/>
      <c r="AB35" s="16"/>
      <c r="AC35" s="12"/>
      <c r="AD35" s="16">
        <f t="shared" si="10"/>
        <v>0</v>
      </c>
      <c r="AE35" s="16">
        <f t="shared" si="11"/>
        <v>0</v>
      </c>
      <c r="AF35" s="17"/>
      <c r="AG35" s="12"/>
      <c r="AH35" s="16">
        <f t="shared" si="12"/>
        <v>0</v>
      </c>
      <c r="AI35" s="16">
        <f t="shared" si="13"/>
        <v>0</v>
      </c>
      <c r="AJ35" s="16"/>
      <c r="AK35" s="12"/>
      <c r="AL35" s="16">
        <f t="shared" si="14"/>
        <v>0</v>
      </c>
      <c r="AM35" s="16">
        <f t="shared" si="15"/>
        <v>0</v>
      </c>
      <c r="AN35" s="16"/>
      <c r="AO35" s="9">
        <v>0</v>
      </c>
      <c r="AP35" s="16">
        <f t="shared" si="16"/>
        <v>0</v>
      </c>
      <c r="AQ35" s="16">
        <f t="shared" si="17"/>
        <v>0</v>
      </c>
      <c r="AR35" s="16"/>
      <c r="AS35" s="9">
        <v>0</v>
      </c>
      <c r="AT35" s="16">
        <f t="shared" si="18"/>
        <v>0</v>
      </c>
      <c r="AU35" s="16">
        <f t="shared" si="19"/>
        <v>0</v>
      </c>
      <c r="AV35" s="16"/>
      <c r="AW35" s="9">
        <v>0</v>
      </c>
    </row>
    <row r="36" spans="2:49">
      <c r="B36" s="8">
        <v>34</v>
      </c>
      <c r="C36" s="8" t="s">
        <v>52</v>
      </c>
      <c r="D36" s="9" t="s">
        <v>166</v>
      </c>
      <c r="E36" s="10">
        <v>3000</v>
      </c>
      <c r="F36" s="11">
        <f t="shared" si="0"/>
        <v>7217500</v>
      </c>
      <c r="G36" s="11">
        <f t="shared" si="1"/>
        <v>1443500</v>
      </c>
      <c r="H36" s="11">
        <v>8661000</v>
      </c>
      <c r="I36" s="9">
        <v>0</v>
      </c>
      <c r="J36" s="16">
        <f t="shared" si="2"/>
        <v>6125000</v>
      </c>
      <c r="K36" s="16">
        <f t="shared" si="3"/>
        <v>1225000</v>
      </c>
      <c r="L36" s="17">
        <v>7350000</v>
      </c>
      <c r="M36" s="9">
        <v>0</v>
      </c>
      <c r="N36" s="16">
        <f t="shared" si="4"/>
        <v>6150000</v>
      </c>
      <c r="O36" s="16">
        <f t="shared" si="5"/>
        <v>1230000</v>
      </c>
      <c r="P36" s="16">
        <v>7380000</v>
      </c>
      <c r="Q36" s="9">
        <v>0</v>
      </c>
      <c r="R36" s="16">
        <f t="shared" si="6"/>
        <v>6974100</v>
      </c>
      <c r="S36" s="16">
        <f t="shared" si="7"/>
        <v>1394820</v>
      </c>
      <c r="T36" s="16">
        <v>8368920</v>
      </c>
      <c r="U36" s="9">
        <v>0</v>
      </c>
      <c r="V36" s="16">
        <f t="shared" si="8"/>
        <v>0</v>
      </c>
      <c r="W36" s="16">
        <f t="shared" si="9"/>
        <v>0</v>
      </c>
      <c r="X36" s="16"/>
      <c r="Y36" s="9">
        <v>0</v>
      </c>
      <c r="Z36" s="12"/>
      <c r="AA36" s="12"/>
      <c r="AB36" s="16"/>
      <c r="AC36" s="12"/>
      <c r="AD36" s="16">
        <f t="shared" si="10"/>
        <v>0</v>
      </c>
      <c r="AE36" s="16">
        <f t="shared" si="11"/>
        <v>0</v>
      </c>
      <c r="AF36" s="17"/>
      <c r="AG36" s="12"/>
      <c r="AH36" s="16">
        <f t="shared" si="12"/>
        <v>0</v>
      </c>
      <c r="AI36" s="16">
        <f t="shared" si="13"/>
        <v>0</v>
      </c>
      <c r="AJ36" s="16"/>
      <c r="AK36" s="12"/>
      <c r="AL36" s="16">
        <f t="shared" si="14"/>
        <v>0</v>
      </c>
      <c r="AM36" s="16">
        <f t="shared" si="15"/>
        <v>0</v>
      </c>
      <c r="AN36" s="16"/>
      <c r="AO36" s="9">
        <v>0</v>
      </c>
      <c r="AP36" s="16">
        <f t="shared" si="16"/>
        <v>0</v>
      </c>
      <c r="AQ36" s="16">
        <f t="shared" si="17"/>
        <v>0</v>
      </c>
      <c r="AR36" s="16"/>
      <c r="AS36" s="9">
        <v>0</v>
      </c>
      <c r="AT36" s="16">
        <f t="shared" si="18"/>
        <v>0</v>
      </c>
      <c r="AU36" s="16">
        <f t="shared" si="19"/>
        <v>0</v>
      </c>
      <c r="AV36" s="16"/>
      <c r="AW36" s="9">
        <v>0</v>
      </c>
    </row>
    <row r="37" spans="2:49">
      <c r="B37" s="8">
        <v>35</v>
      </c>
      <c r="C37" s="8" t="s">
        <v>53</v>
      </c>
      <c r="D37" s="9" t="s">
        <v>166</v>
      </c>
      <c r="E37" s="10">
        <v>150</v>
      </c>
      <c r="F37" s="11">
        <f t="shared" si="0"/>
        <v>548625</v>
      </c>
      <c r="G37" s="11">
        <f t="shared" si="1"/>
        <v>109725</v>
      </c>
      <c r="H37" s="11">
        <v>658350</v>
      </c>
      <c r="I37" s="9">
        <v>0</v>
      </c>
      <c r="J37" s="16">
        <f t="shared" si="2"/>
        <v>445625</v>
      </c>
      <c r="K37" s="16">
        <f t="shared" si="3"/>
        <v>89125</v>
      </c>
      <c r="L37" s="17">
        <v>534750</v>
      </c>
      <c r="M37" s="9">
        <v>0</v>
      </c>
      <c r="N37" s="16">
        <f t="shared" si="4"/>
        <v>519750</v>
      </c>
      <c r="O37" s="16">
        <f t="shared" si="5"/>
        <v>103950</v>
      </c>
      <c r="P37" s="16">
        <v>623700</v>
      </c>
      <c r="Q37" s="9">
        <v>0</v>
      </c>
      <c r="R37" s="16">
        <f t="shared" si="6"/>
        <v>533263.75</v>
      </c>
      <c r="S37" s="16">
        <f t="shared" si="7"/>
        <v>106652.75</v>
      </c>
      <c r="T37" s="16">
        <v>639916.5</v>
      </c>
      <c r="U37" s="9">
        <v>0</v>
      </c>
      <c r="V37" s="16">
        <f t="shared" si="8"/>
        <v>0</v>
      </c>
      <c r="W37" s="16">
        <f t="shared" si="9"/>
        <v>0</v>
      </c>
      <c r="X37" s="16"/>
      <c r="Y37" s="9">
        <v>0</v>
      </c>
      <c r="Z37" s="12"/>
      <c r="AA37" s="12"/>
      <c r="AB37" s="16"/>
      <c r="AC37" s="12"/>
      <c r="AD37" s="16">
        <f t="shared" si="10"/>
        <v>390000</v>
      </c>
      <c r="AE37" s="16">
        <f t="shared" si="11"/>
        <v>78000</v>
      </c>
      <c r="AF37" s="17">
        <v>468000</v>
      </c>
      <c r="AG37" s="9">
        <v>0</v>
      </c>
      <c r="AH37" s="16">
        <f t="shared" si="12"/>
        <v>0</v>
      </c>
      <c r="AI37" s="16">
        <f t="shared" si="13"/>
        <v>0</v>
      </c>
      <c r="AJ37" s="16"/>
      <c r="AK37" s="12"/>
      <c r="AL37" s="16">
        <f t="shared" si="14"/>
        <v>337500</v>
      </c>
      <c r="AM37" s="16">
        <f t="shared" si="15"/>
        <v>67500</v>
      </c>
      <c r="AN37" s="16">
        <v>405000</v>
      </c>
      <c r="AO37" s="9">
        <v>0</v>
      </c>
      <c r="AP37" s="16">
        <f t="shared" si="16"/>
        <v>0</v>
      </c>
      <c r="AQ37" s="16">
        <f t="shared" si="17"/>
        <v>0</v>
      </c>
      <c r="AR37" s="17"/>
      <c r="AS37" s="9">
        <v>0</v>
      </c>
      <c r="AT37" s="16">
        <f t="shared" si="18"/>
        <v>0</v>
      </c>
      <c r="AU37" s="16">
        <f t="shared" si="19"/>
        <v>0</v>
      </c>
      <c r="AV37" s="16"/>
      <c r="AW37" s="9">
        <v>0</v>
      </c>
    </row>
    <row r="38" spans="2:49">
      <c r="B38" s="8">
        <v>36</v>
      </c>
      <c r="C38" s="8" t="s">
        <v>54</v>
      </c>
      <c r="D38" s="9" t="s">
        <v>166</v>
      </c>
      <c r="E38" s="10">
        <v>100</v>
      </c>
      <c r="F38" s="11">
        <f t="shared" si="0"/>
        <v>675000</v>
      </c>
      <c r="G38" s="11">
        <f t="shared" si="1"/>
        <v>135000</v>
      </c>
      <c r="H38" s="11">
        <v>810000</v>
      </c>
      <c r="I38" s="9">
        <v>0</v>
      </c>
      <c r="J38" s="16">
        <f t="shared" si="2"/>
        <v>138333.33333333334</v>
      </c>
      <c r="K38" s="16">
        <f t="shared" si="3"/>
        <v>27666.666666666657</v>
      </c>
      <c r="L38" s="17">
        <v>166000</v>
      </c>
      <c r="M38" s="9">
        <v>0</v>
      </c>
      <c r="N38" s="16">
        <f t="shared" si="4"/>
        <v>765833.33333333337</v>
      </c>
      <c r="O38" s="16">
        <f t="shared" si="5"/>
        <v>153166.66666666663</v>
      </c>
      <c r="P38" s="16">
        <v>919000</v>
      </c>
      <c r="Q38" s="9">
        <v>0</v>
      </c>
      <c r="R38" s="16">
        <f t="shared" si="6"/>
        <v>0</v>
      </c>
      <c r="S38" s="16">
        <f t="shared" si="7"/>
        <v>0</v>
      </c>
      <c r="T38" s="16"/>
      <c r="U38" s="9">
        <v>0</v>
      </c>
      <c r="V38" s="16">
        <f t="shared" si="8"/>
        <v>0</v>
      </c>
      <c r="W38" s="16">
        <f t="shared" si="9"/>
        <v>0</v>
      </c>
      <c r="X38" s="16"/>
      <c r="Y38" s="9">
        <v>0</v>
      </c>
      <c r="Z38" s="12"/>
      <c r="AA38" s="12"/>
      <c r="AB38" s="16"/>
      <c r="AC38" s="12"/>
      <c r="AD38" s="16">
        <f t="shared" si="10"/>
        <v>0</v>
      </c>
      <c r="AE38" s="16">
        <f t="shared" si="11"/>
        <v>0</v>
      </c>
      <c r="AF38" s="17"/>
      <c r="AG38" s="12"/>
      <c r="AH38" s="16">
        <f t="shared" si="12"/>
        <v>0</v>
      </c>
      <c r="AI38" s="16">
        <f t="shared" si="13"/>
        <v>0</v>
      </c>
      <c r="AJ38" s="16"/>
      <c r="AK38" s="12"/>
      <c r="AL38" s="16">
        <f t="shared" si="14"/>
        <v>0</v>
      </c>
      <c r="AM38" s="16">
        <f t="shared" si="15"/>
        <v>0</v>
      </c>
      <c r="AN38" s="16"/>
      <c r="AO38" s="9">
        <v>0</v>
      </c>
      <c r="AP38" s="16">
        <f t="shared" si="16"/>
        <v>0</v>
      </c>
      <c r="AQ38" s="16">
        <f t="shared" si="17"/>
        <v>0</v>
      </c>
      <c r="AR38" s="16"/>
      <c r="AS38" s="9">
        <v>0</v>
      </c>
      <c r="AT38" s="16">
        <f t="shared" si="18"/>
        <v>0</v>
      </c>
      <c r="AU38" s="16">
        <f t="shared" si="19"/>
        <v>0</v>
      </c>
      <c r="AV38" s="16"/>
      <c r="AW38" s="9">
        <v>0</v>
      </c>
    </row>
    <row r="39" spans="2:49">
      <c r="B39" s="8">
        <v>37</v>
      </c>
      <c r="C39" s="8" t="s">
        <v>55</v>
      </c>
      <c r="D39" s="9" t="s">
        <v>166</v>
      </c>
      <c r="E39" s="10">
        <v>50</v>
      </c>
      <c r="F39" s="11">
        <f t="shared" si="0"/>
        <v>50400</v>
      </c>
      <c r="G39" s="11">
        <f t="shared" si="1"/>
        <v>10080</v>
      </c>
      <c r="H39" s="11">
        <v>60480</v>
      </c>
      <c r="I39" s="9">
        <v>0</v>
      </c>
      <c r="J39" s="16">
        <f t="shared" si="2"/>
        <v>0</v>
      </c>
      <c r="K39" s="16">
        <f t="shared" si="3"/>
        <v>0</v>
      </c>
      <c r="L39" s="17"/>
      <c r="M39" s="9">
        <v>0</v>
      </c>
      <c r="N39" s="16">
        <f t="shared" si="4"/>
        <v>0</v>
      </c>
      <c r="O39" s="16">
        <f t="shared" si="5"/>
        <v>0</v>
      </c>
      <c r="P39" s="16"/>
      <c r="Q39" s="9">
        <v>0</v>
      </c>
      <c r="R39" s="16">
        <f t="shared" si="6"/>
        <v>48750</v>
      </c>
      <c r="S39" s="16">
        <f t="shared" si="7"/>
        <v>9750</v>
      </c>
      <c r="T39" s="16">
        <v>58500</v>
      </c>
      <c r="U39" s="9">
        <v>0</v>
      </c>
      <c r="V39" s="16">
        <f t="shared" si="8"/>
        <v>0</v>
      </c>
      <c r="W39" s="16">
        <f t="shared" si="9"/>
        <v>0</v>
      </c>
      <c r="X39" s="16"/>
      <c r="Y39" s="9">
        <v>0</v>
      </c>
      <c r="Z39" s="12"/>
      <c r="AA39" s="12"/>
      <c r="AB39" s="16"/>
      <c r="AC39" s="12"/>
      <c r="AD39" s="16">
        <f t="shared" si="10"/>
        <v>0</v>
      </c>
      <c r="AE39" s="16">
        <f t="shared" si="11"/>
        <v>0</v>
      </c>
      <c r="AF39" s="17"/>
      <c r="AG39" s="12"/>
      <c r="AH39" s="16">
        <f t="shared" si="12"/>
        <v>0</v>
      </c>
      <c r="AI39" s="16">
        <f t="shared" si="13"/>
        <v>0</v>
      </c>
      <c r="AJ39" s="16"/>
      <c r="AK39" s="12"/>
      <c r="AL39" s="16">
        <f t="shared" si="14"/>
        <v>0</v>
      </c>
      <c r="AM39" s="16">
        <f t="shared" si="15"/>
        <v>0</v>
      </c>
      <c r="AN39" s="16"/>
      <c r="AO39" s="9">
        <v>0</v>
      </c>
      <c r="AP39" s="16">
        <f t="shared" si="16"/>
        <v>44100</v>
      </c>
      <c r="AQ39" s="16">
        <f t="shared" si="17"/>
        <v>8820</v>
      </c>
      <c r="AR39" s="16">
        <v>52920</v>
      </c>
      <c r="AS39" s="9">
        <v>0</v>
      </c>
      <c r="AT39" s="16">
        <f t="shared" si="18"/>
        <v>0</v>
      </c>
      <c r="AU39" s="16">
        <f t="shared" si="19"/>
        <v>0</v>
      </c>
      <c r="AV39" s="16"/>
      <c r="AW39" s="9">
        <v>0</v>
      </c>
    </row>
    <row r="40" spans="2:49">
      <c r="B40" s="8">
        <v>38</v>
      </c>
      <c r="C40" s="8" t="s">
        <v>56</v>
      </c>
      <c r="D40" s="9" t="s">
        <v>166</v>
      </c>
      <c r="E40" s="10">
        <v>2</v>
      </c>
      <c r="F40" s="11">
        <f t="shared" si="0"/>
        <v>2000</v>
      </c>
      <c r="G40" s="11">
        <f t="shared" si="1"/>
        <v>400</v>
      </c>
      <c r="H40" s="11">
        <v>2400</v>
      </c>
      <c r="I40" s="9">
        <v>0</v>
      </c>
      <c r="J40" s="16">
        <f t="shared" si="2"/>
        <v>0</v>
      </c>
      <c r="K40" s="16">
        <f t="shared" si="3"/>
        <v>0</v>
      </c>
      <c r="L40" s="17"/>
      <c r="M40" s="9">
        <v>0</v>
      </c>
      <c r="N40" s="16">
        <f t="shared" si="4"/>
        <v>1866.6666666666667</v>
      </c>
      <c r="O40" s="16">
        <f t="shared" si="5"/>
        <v>373.33333333333326</v>
      </c>
      <c r="P40" s="16">
        <v>2240</v>
      </c>
      <c r="Q40" s="9">
        <v>0</v>
      </c>
      <c r="R40" s="16">
        <f t="shared" si="6"/>
        <v>0</v>
      </c>
      <c r="S40" s="16">
        <f t="shared" si="7"/>
        <v>0</v>
      </c>
      <c r="T40" s="16"/>
      <c r="U40" s="9">
        <v>0</v>
      </c>
      <c r="V40" s="16">
        <f t="shared" si="8"/>
        <v>0</v>
      </c>
      <c r="W40" s="16">
        <f t="shared" si="9"/>
        <v>0</v>
      </c>
      <c r="X40" s="16"/>
      <c r="Y40" s="9">
        <v>0</v>
      </c>
      <c r="Z40" s="12"/>
      <c r="AA40" s="12"/>
      <c r="AB40" s="16"/>
      <c r="AC40" s="12"/>
      <c r="AD40" s="16">
        <f t="shared" si="10"/>
        <v>0</v>
      </c>
      <c r="AE40" s="16">
        <f t="shared" si="11"/>
        <v>0</v>
      </c>
      <c r="AF40" s="17"/>
      <c r="AG40" s="12"/>
      <c r="AH40" s="16">
        <f t="shared" si="12"/>
        <v>0</v>
      </c>
      <c r="AI40" s="16">
        <f t="shared" si="13"/>
        <v>0</v>
      </c>
      <c r="AJ40" s="16"/>
      <c r="AK40" s="12"/>
      <c r="AL40" s="16">
        <f t="shared" si="14"/>
        <v>0</v>
      </c>
      <c r="AM40" s="16">
        <f t="shared" si="15"/>
        <v>0</v>
      </c>
      <c r="AN40" s="16"/>
      <c r="AO40" s="9">
        <v>0</v>
      </c>
      <c r="AP40" s="16">
        <f t="shared" si="16"/>
        <v>0</v>
      </c>
      <c r="AQ40" s="16">
        <f t="shared" si="17"/>
        <v>0</v>
      </c>
      <c r="AR40" s="16"/>
      <c r="AS40" s="9">
        <v>0</v>
      </c>
      <c r="AT40" s="16">
        <f t="shared" si="18"/>
        <v>0</v>
      </c>
      <c r="AU40" s="16">
        <f t="shared" si="19"/>
        <v>0</v>
      </c>
      <c r="AV40" s="16"/>
      <c r="AW40" s="9">
        <v>0</v>
      </c>
    </row>
    <row r="41" spans="2:49">
      <c r="B41" s="8">
        <v>39</v>
      </c>
      <c r="C41" s="8" t="s">
        <v>57</v>
      </c>
      <c r="D41" s="9" t="s">
        <v>166</v>
      </c>
      <c r="E41" s="10">
        <v>100</v>
      </c>
      <c r="F41" s="11">
        <f t="shared" si="0"/>
        <v>14950</v>
      </c>
      <c r="G41" s="11">
        <f t="shared" si="1"/>
        <v>2990</v>
      </c>
      <c r="H41" s="11">
        <v>17940</v>
      </c>
      <c r="I41" s="9">
        <v>0</v>
      </c>
      <c r="J41" s="16">
        <f t="shared" si="2"/>
        <v>0</v>
      </c>
      <c r="K41" s="16">
        <f t="shared" si="3"/>
        <v>0</v>
      </c>
      <c r="L41" s="17"/>
      <c r="M41" s="9">
        <v>0</v>
      </c>
      <c r="N41" s="16">
        <f t="shared" si="4"/>
        <v>16083.333333333334</v>
      </c>
      <c r="O41" s="16">
        <f t="shared" si="5"/>
        <v>3216.6666666666661</v>
      </c>
      <c r="P41" s="16">
        <v>19300</v>
      </c>
      <c r="Q41" s="9">
        <v>0</v>
      </c>
      <c r="R41" s="16">
        <f t="shared" si="6"/>
        <v>15199.166666666668</v>
      </c>
      <c r="S41" s="16">
        <f t="shared" si="7"/>
        <v>3039.8333333333321</v>
      </c>
      <c r="T41" s="16">
        <v>18239</v>
      </c>
      <c r="U41" s="9">
        <v>0</v>
      </c>
      <c r="V41" s="16">
        <f t="shared" si="8"/>
        <v>0</v>
      </c>
      <c r="W41" s="16">
        <f t="shared" si="9"/>
        <v>0</v>
      </c>
      <c r="X41" s="16"/>
      <c r="Y41" s="9">
        <v>0</v>
      </c>
      <c r="Z41" s="12"/>
      <c r="AA41" s="12"/>
      <c r="AB41" s="16"/>
      <c r="AC41" s="12"/>
      <c r="AD41" s="16">
        <f t="shared" si="10"/>
        <v>0</v>
      </c>
      <c r="AE41" s="16">
        <f t="shared" si="11"/>
        <v>0</v>
      </c>
      <c r="AF41" s="17"/>
      <c r="AG41" s="12"/>
      <c r="AH41" s="16">
        <f t="shared" si="12"/>
        <v>0</v>
      </c>
      <c r="AI41" s="16">
        <f t="shared" si="13"/>
        <v>0</v>
      </c>
      <c r="AJ41" s="16"/>
      <c r="AK41" s="12"/>
      <c r="AL41" s="16">
        <f t="shared" si="14"/>
        <v>0</v>
      </c>
      <c r="AM41" s="16">
        <f t="shared" si="15"/>
        <v>0</v>
      </c>
      <c r="AN41" s="16"/>
      <c r="AO41" s="9">
        <v>0</v>
      </c>
      <c r="AP41" s="16">
        <f t="shared" si="16"/>
        <v>0</v>
      </c>
      <c r="AQ41" s="16">
        <f t="shared" si="17"/>
        <v>0</v>
      </c>
      <c r="AR41" s="16"/>
      <c r="AS41" s="9">
        <v>0</v>
      </c>
      <c r="AT41" s="16">
        <f t="shared" si="18"/>
        <v>0</v>
      </c>
      <c r="AU41" s="16">
        <f t="shared" si="19"/>
        <v>0</v>
      </c>
      <c r="AV41" s="16"/>
      <c r="AW41" s="9">
        <v>0</v>
      </c>
    </row>
    <row r="42" spans="2:49" ht="33.75">
      <c r="B42" s="8">
        <v>40</v>
      </c>
      <c r="C42" s="8" t="s">
        <v>58</v>
      </c>
      <c r="D42" s="9" t="s">
        <v>166</v>
      </c>
      <c r="E42" s="10">
        <v>500</v>
      </c>
      <c r="F42" s="11">
        <f t="shared" si="0"/>
        <v>621166.66666666674</v>
      </c>
      <c r="G42" s="11">
        <f t="shared" si="1"/>
        <v>124233.33333333326</v>
      </c>
      <c r="H42" s="11">
        <v>745400</v>
      </c>
      <c r="I42" s="9">
        <v>0</v>
      </c>
      <c r="J42" s="16">
        <f t="shared" si="2"/>
        <v>0</v>
      </c>
      <c r="K42" s="16">
        <f t="shared" si="3"/>
        <v>0</v>
      </c>
      <c r="L42" s="17"/>
      <c r="M42" s="9">
        <v>0</v>
      </c>
      <c r="N42" s="16">
        <f t="shared" si="4"/>
        <v>665833.33333333337</v>
      </c>
      <c r="O42" s="16">
        <f t="shared" si="5"/>
        <v>133166.66666666663</v>
      </c>
      <c r="P42" s="16">
        <v>799000</v>
      </c>
      <c r="Q42" s="9">
        <v>0</v>
      </c>
      <c r="R42" s="16">
        <f t="shared" si="6"/>
        <v>575358.33333333337</v>
      </c>
      <c r="S42" s="16">
        <f t="shared" si="7"/>
        <v>115071.66666666663</v>
      </c>
      <c r="T42" s="16">
        <v>690430</v>
      </c>
      <c r="U42" s="9">
        <v>0</v>
      </c>
      <c r="V42" s="16">
        <f t="shared" si="8"/>
        <v>0</v>
      </c>
      <c r="W42" s="16">
        <f t="shared" si="9"/>
        <v>0</v>
      </c>
      <c r="X42" s="16"/>
      <c r="Y42" s="9">
        <v>0</v>
      </c>
      <c r="Z42" s="12"/>
      <c r="AA42" s="12"/>
      <c r="AB42" s="16"/>
      <c r="AC42" s="12"/>
      <c r="AD42" s="16">
        <f t="shared" si="10"/>
        <v>0</v>
      </c>
      <c r="AE42" s="16">
        <f t="shared" si="11"/>
        <v>0</v>
      </c>
      <c r="AF42" s="17"/>
      <c r="AG42" s="12"/>
      <c r="AH42" s="16">
        <f t="shared" si="12"/>
        <v>0</v>
      </c>
      <c r="AI42" s="16">
        <f t="shared" si="13"/>
        <v>0</v>
      </c>
      <c r="AJ42" s="16"/>
      <c r="AK42" s="12"/>
      <c r="AL42" s="16">
        <f t="shared" si="14"/>
        <v>0</v>
      </c>
      <c r="AM42" s="16">
        <f t="shared" si="15"/>
        <v>0</v>
      </c>
      <c r="AN42" s="16"/>
      <c r="AO42" s="9">
        <v>0</v>
      </c>
      <c r="AP42" s="16">
        <f t="shared" si="16"/>
        <v>0</v>
      </c>
      <c r="AQ42" s="16">
        <f t="shared" si="17"/>
        <v>0</v>
      </c>
      <c r="AR42" s="16"/>
      <c r="AS42" s="9">
        <v>0</v>
      </c>
      <c r="AT42" s="16">
        <f t="shared" si="18"/>
        <v>0</v>
      </c>
      <c r="AU42" s="16">
        <f t="shared" si="19"/>
        <v>0</v>
      </c>
      <c r="AV42" s="16"/>
      <c r="AW42" s="9">
        <v>0</v>
      </c>
    </row>
    <row r="43" spans="2:49">
      <c r="B43" s="8">
        <v>41</v>
      </c>
      <c r="C43" s="8" t="s">
        <v>59</v>
      </c>
      <c r="D43" s="9" t="s">
        <v>166</v>
      </c>
      <c r="E43" s="10">
        <v>30</v>
      </c>
      <c r="F43" s="11">
        <f t="shared" si="0"/>
        <v>276925</v>
      </c>
      <c r="G43" s="11">
        <f t="shared" si="1"/>
        <v>55385</v>
      </c>
      <c r="H43" s="11">
        <v>332310</v>
      </c>
      <c r="I43" s="9">
        <v>0</v>
      </c>
      <c r="J43" s="16">
        <f t="shared" si="2"/>
        <v>0</v>
      </c>
      <c r="K43" s="16">
        <f t="shared" si="3"/>
        <v>0</v>
      </c>
      <c r="L43" s="17"/>
      <c r="M43" s="9">
        <v>0</v>
      </c>
      <c r="N43" s="16">
        <f t="shared" si="4"/>
        <v>425000</v>
      </c>
      <c r="O43" s="16">
        <f t="shared" si="5"/>
        <v>85000</v>
      </c>
      <c r="P43" s="16">
        <v>510000</v>
      </c>
      <c r="Q43" s="9">
        <v>0</v>
      </c>
      <c r="R43" s="16">
        <f t="shared" si="6"/>
        <v>0</v>
      </c>
      <c r="S43" s="16">
        <f t="shared" si="7"/>
        <v>0</v>
      </c>
      <c r="T43" s="16"/>
      <c r="U43" s="9">
        <v>0</v>
      </c>
      <c r="V43" s="16">
        <f t="shared" si="8"/>
        <v>0</v>
      </c>
      <c r="W43" s="16">
        <f t="shared" si="9"/>
        <v>0</v>
      </c>
      <c r="X43" s="16"/>
      <c r="Y43" s="9">
        <v>0</v>
      </c>
      <c r="Z43" s="12"/>
      <c r="AA43" s="12"/>
      <c r="AB43" s="16"/>
      <c r="AC43" s="12"/>
      <c r="AD43" s="16">
        <f t="shared" si="10"/>
        <v>0</v>
      </c>
      <c r="AE43" s="16">
        <f t="shared" si="11"/>
        <v>0</v>
      </c>
      <c r="AF43" s="17"/>
      <c r="AG43" s="12"/>
      <c r="AH43" s="16">
        <f t="shared" si="12"/>
        <v>0</v>
      </c>
      <c r="AI43" s="16">
        <f t="shared" si="13"/>
        <v>0</v>
      </c>
      <c r="AJ43" s="16"/>
      <c r="AK43" s="12"/>
      <c r="AL43" s="16">
        <f t="shared" si="14"/>
        <v>0</v>
      </c>
      <c r="AM43" s="16">
        <f t="shared" si="15"/>
        <v>0</v>
      </c>
      <c r="AN43" s="16"/>
      <c r="AO43" s="9">
        <v>0</v>
      </c>
      <c r="AP43" s="16">
        <f t="shared" si="16"/>
        <v>0</v>
      </c>
      <c r="AQ43" s="16">
        <f t="shared" si="17"/>
        <v>0</v>
      </c>
      <c r="AR43" s="16"/>
      <c r="AS43" s="9">
        <v>0</v>
      </c>
      <c r="AT43" s="16">
        <f t="shared" si="18"/>
        <v>0</v>
      </c>
      <c r="AU43" s="16">
        <f t="shared" si="19"/>
        <v>0</v>
      </c>
      <c r="AV43" s="16"/>
      <c r="AW43" s="9">
        <v>0</v>
      </c>
    </row>
    <row r="44" spans="2:49">
      <c r="B44" s="8">
        <v>42</v>
      </c>
      <c r="C44" s="8" t="s">
        <v>60</v>
      </c>
      <c r="D44" s="9" t="s">
        <v>168</v>
      </c>
      <c r="E44" s="10">
        <v>300</v>
      </c>
      <c r="F44" s="11">
        <f t="shared" si="0"/>
        <v>307762.5</v>
      </c>
      <c r="G44" s="11">
        <f t="shared" si="1"/>
        <v>61552.5</v>
      </c>
      <c r="H44" s="11">
        <v>369315</v>
      </c>
      <c r="I44" s="9">
        <v>0</v>
      </c>
      <c r="J44" s="16">
        <f t="shared" si="2"/>
        <v>0</v>
      </c>
      <c r="K44" s="16">
        <f t="shared" si="3"/>
        <v>0</v>
      </c>
      <c r="L44" s="17"/>
      <c r="M44" s="9">
        <v>0</v>
      </c>
      <c r="N44" s="16">
        <f t="shared" si="4"/>
        <v>0</v>
      </c>
      <c r="O44" s="16">
        <f t="shared" si="5"/>
        <v>0</v>
      </c>
      <c r="P44" s="16"/>
      <c r="Q44" s="9">
        <v>0</v>
      </c>
      <c r="R44" s="16">
        <f t="shared" si="6"/>
        <v>0</v>
      </c>
      <c r="S44" s="16">
        <f t="shared" si="7"/>
        <v>0</v>
      </c>
      <c r="T44" s="16"/>
      <c r="U44" s="9">
        <v>0</v>
      </c>
      <c r="V44" s="16">
        <f t="shared" si="8"/>
        <v>0</v>
      </c>
      <c r="W44" s="16">
        <f t="shared" si="9"/>
        <v>0</v>
      </c>
      <c r="X44" s="16"/>
      <c r="Y44" s="9">
        <v>0</v>
      </c>
      <c r="Z44" s="12"/>
      <c r="AA44" s="12"/>
      <c r="AB44" s="16"/>
      <c r="AC44" s="12"/>
      <c r="AD44" s="16">
        <f t="shared" si="10"/>
        <v>0</v>
      </c>
      <c r="AE44" s="16">
        <f t="shared" si="11"/>
        <v>0</v>
      </c>
      <c r="AF44" s="17"/>
      <c r="AG44" s="12"/>
      <c r="AH44" s="16">
        <f t="shared" si="12"/>
        <v>0</v>
      </c>
      <c r="AI44" s="16">
        <f t="shared" si="13"/>
        <v>0</v>
      </c>
      <c r="AJ44" s="16"/>
      <c r="AK44" s="12"/>
      <c r="AL44" s="16">
        <f t="shared" si="14"/>
        <v>0</v>
      </c>
      <c r="AM44" s="16">
        <f t="shared" si="15"/>
        <v>0</v>
      </c>
      <c r="AN44" s="16"/>
      <c r="AO44" s="9">
        <v>0</v>
      </c>
      <c r="AP44" s="16">
        <f t="shared" si="16"/>
        <v>0</v>
      </c>
      <c r="AQ44" s="16">
        <f t="shared" si="17"/>
        <v>0</v>
      </c>
      <c r="AR44" s="16"/>
      <c r="AS44" s="9">
        <v>0</v>
      </c>
      <c r="AT44" s="16">
        <f t="shared" si="18"/>
        <v>0</v>
      </c>
      <c r="AU44" s="16">
        <f t="shared" si="19"/>
        <v>0</v>
      </c>
      <c r="AV44" s="16"/>
      <c r="AW44" s="9">
        <v>0</v>
      </c>
    </row>
    <row r="45" spans="2:49">
      <c r="B45" s="8">
        <v>43</v>
      </c>
      <c r="C45" s="8" t="s">
        <v>61</v>
      </c>
      <c r="D45" s="9" t="s">
        <v>168</v>
      </c>
      <c r="E45" s="10">
        <v>800</v>
      </c>
      <c r="F45" s="11">
        <f t="shared" si="0"/>
        <v>1113600</v>
      </c>
      <c r="G45" s="11">
        <f t="shared" si="1"/>
        <v>222720</v>
      </c>
      <c r="H45" s="11">
        <v>1336320</v>
      </c>
      <c r="I45" s="9">
        <v>0</v>
      </c>
      <c r="J45" s="16">
        <f t="shared" si="2"/>
        <v>0</v>
      </c>
      <c r="K45" s="16">
        <f t="shared" si="3"/>
        <v>0</v>
      </c>
      <c r="L45" s="17"/>
      <c r="M45" s="9">
        <v>0</v>
      </c>
      <c r="N45" s="16">
        <f t="shared" si="4"/>
        <v>0</v>
      </c>
      <c r="O45" s="16">
        <f t="shared" si="5"/>
        <v>0</v>
      </c>
      <c r="P45" s="16"/>
      <c r="Q45" s="9">
        <v>0</v>
      </c>
      <c r="R45" s="16">
        <f t="shared" si="6"/>
        <v>0</v>
      </c>
      <c r="S45" s="16">
        <f t="shared" si="7"/>
        <v>0</v>
      </c>
      <c r="T45" s="16"/>
      <c r="U45" s="9">
        <v>0</v>
      </c>
      <c r="V45" s="16">
        <f t="shared" si="8"/>
        <v>0</v>
      </c>
      <c r="W45" s="16">
        <f t="shared" si="9"/>
        <v>0</v>
      </c>
      <c r="X45" s="16"/>
      <c r="Y45" s="9">
        <v>0</v>
      </c>
      <c r="Z45" s="12"/>
      <c r="AA45" s="12"/>
      <c r="AB45" s="16"/>
      <c r="AC45" s="12"/>
      <c r="AD45" s="16">
        <f t="shared" si="10"/>
        <v>0</v>
      </c>
      <c r="AE45" s="16">
        <f t="shared" si="11"/>
        <v>0</v>
      </c>
      <c r="AF45" s="17"/>
      <c r="AG45" s="12"/>
      <c r="AH45" s="16">
        <f t="shared" si="12"/>
        <v>0</v>
      </c>
      <c r="AI45" s="16">
        <f t="shared" si="13"/>
        <v>0</v>
      </c>
      <c r="AJ45" s="16"/>
      <c r="AK45" s="12"/>
      <c r="AL45" s="16">
        <f t="shared" si="14"/>
        <v>0</v>
      </c>
      <c r="AM45" s="16">
        <f t="shared" si="15"/>
        <v>0</v>
      </c>
      <c r="AN45" s="16"/>
      <c r="AO45" s="9">
        <v>0</v>
      </c>
      <c r="AP45" s="16">
        <f t="shared" si="16"/>
        <v>0</v>
      </c>
      <c r="AQ45" s="16">
        <f t="shared" si="17"/>
        <v>0</v>
      </c>
      <c r="AR45" s="16"/>
      <c r="AS45" s="9">
        <v>0</v>
      </c>
      <c r="AT45" s="16">
        <f t="shared" si="18"/>
        <v>0</v>
      </c>
      <c r="AU45" s="16">
        <f t="shared" si="19"/>
        <v>0</v>
      </c>
      <c r="AV45" s="16"/>
      <c r="AW45" s="9">
        <v>0</v>
      </c>
    </row>
    <row r="46" spans="2:49">
      <c r="B46" s="8">
        <v>44</v>
      </c>
      <c r="C46" s="8" t="s">
        <v>62</v>
      </c>
      <c r="D46" s="9" t="s">
        <v>166</v>
      </c>
      <c r="E46" s="10">
        <v>100</v>
      </c>
      <c r="F46" s="11">
        <f t="shared" si="0"/>
        <v>69166.666666666672</v>
      </c>
      <c r="G46" s="11">
        <f t="shared" si="1"/>
        <v>13833.333333333328</v>
      </c>
      <c r="H46" s="11">
        <v>83000</v>
      </c>
      <c r="I46" s="9">
        <v>0</v>
      </c>
      <c r="J46" s="16">
        <f t="shared" si="2"/>
        <v>101666.66666666667</v>
      </c>
      <c r="K46" s="16">
        <f t="shared" si="3"/>
        <v>20333.333333333328</v>
      </c>
      <c r="L46" s="17">
        <v>122000</v>
      </c>
      <c r="M46" s="9">
        <v>0</v>
      </c>
      <c r="N46" s="16">
        <f t="shared" si="4"/>
        <v>119916.66666666667</v>
      </c>
      <c r="O46" s="16">
        <f t="shared" si="5"/>
        <v>23983.333333333328</v>
      </c>
      <c r="P46" s="16">
        <v>143900</v>
      </c>
      <c r="Q46" s="9">
        <v>0</v>
      </c>
      <c r="R46" s="16">
        <f t="shared" si="6"/>
        <v>127890</v>
      </c>
      <c r="S46" s="16">
        <f t="shared" si="7"/>
        <v>25578</v>
      </c>
      <c r="T46" s="16">
        <v>153468</v>
      </c>
      <c r="U46" s="9">
        <v>0</v>
      </c>
      <c r="V46" s="16">
        <f t="shared" si="8"/>
        <v>0</v>
      </c>
      <c r="W46" s="16">
        <f t="shared" si="9"/>
        <v>0</v>
      </c>
      <c r="X46" s="16"/>
      <c r="Y46" s="9">
        <v>0</v>
      </c>
      <c r="Z46" s="12"/>
      <c r="AA46" s="12"/>
      <c r="AB46" s="16"/>
      <c r="AC46" s="12"/>
      <c r="AD46" s="16">
        <f t="shared" si="10"/>
        <v>62500</v>
      </c>
      <c r="AE46" s="16">
        <f t="shared" si="11"/>
        <v>12500</v>
      </c>
      <c r="AF46" s="17">
        <v>75000</v>
      </c>
      <c r="AG46" s="9">
        <v>0</v>
      </c>
      <c r="AH46" s="16">
        <f t="shared" si="12"/>
        <v>0</v>
      </c>
      <c r="AI46" s="16">
        <f t="shared" si="13"/>
        <v>0</v>
      </c>
      <c r="AJ46" s="16"/>
      <c r="AK46" s="12"/>
      <c r="AL46" s="16">
        <f t="shared" si="14"/>
        <v>0</v>
      </c>
      <c r="AM46" s="16">
        <f t="shared" si="15"/>
        <v>0</v>
      </c>
      <c r="AN46" s="16"/>
      <c r="AO46" s="9">
        <v>0</v>
      </c>
      <c r="AP46" s="16">
        <f t="shared" si="16"/>
        <v>0</v>
      </c>
      <c r="AQ46" s="16">
        <f t="shared" si="17"/>
        <v>0</v>
      </c>
      <c r="AR46" s="16"/>
      <c r="AS46" s="9">
        <v>0</v>
      </c>
      <c r="AT46" s="16">
        <f t="shared" si="18"/>
        <v>0</v>
      </c>
      <c r="AU46" s="16">
        <f t="shared" si="19"/>
        <v>0</v>
      </c>
      <c r="AV46" s="16"/>
      <c r="AW46" s="9">
        <v>0</v>
      </c>
    </row>
    <row r="47" spans="2:49">
      <c r="B47" s="8">
        <v>45</v>
      </c>
      <c r="C47" s="8" t="s">
        <v>63</v>
      </c>
      <c r="D47" s="9" t="s">
        <v>0</v>
      </c>
      <c r="E47" s="10">
        <v>600</v>
      </c>
      <c r="F47" s="11">
        <f t="shared" si="0"/>
        <v>1067815</v>
      </c>
      <c r="G47" s="11">
        <f t="shared" si="1"/>
        <v>213563</v>
      </c>
      <c r="H47" s="11">
        <v>1281378</v>
      </c>
      <c r="I47" s="9">
        <v>0</v>
      </c>
      <c r="J47" s="16">
        <f t="shared" si="2"/>
        <v>1065000</v>
      </c>
      <c r="K47" s="16">
        <f t="shared" si="3"/>
        <v>213000</v>
      </c>
      <c r="L47" s="17">
        <v>1278000</v>
      </c>
      <c r="M47" s="9">
        <v>0</v>
      </c>
      <c r="N47" s="16">
        <f t="shared" si="4"/>
        <v>1246500</v>
      </c>
      <c r="O47" s="16">
        <f t="shared" si="5"/>
        <v>249300</v>
      </c>
      <c r="P47" s="16">
        <v>1495800</v>
      </c>
      <c r="Q47" s="9">
        <v>0</v>
      </c>
      <c r="R47" s="16">
        <f t="shared" si="6"/>
        <v>0</v>
      </c>
      <c r="S47" s="16">
        <f t="shared" si="7"/>
        <v>0</v>
      </c>
      <c r="T47" s="16"/>
      <c r="U47" s="9">
        <v>0</v>
      </c>
      <c r="V47" s="16">
        <f t="shared" si="8"/>
        <v>0</v>
      </c>
      <c r="W47" s="16">
        <f t="shared" si="9"/>
        <v>0</v>
      </c>
      <c r="X47" s="16"/>
      <c r="Y47" s="9">
        <v>0</v>
      </c>
      <c r="Z47" s="12"/>
      <c r="AA47" s="12"/>
      <c r="AB47" s="16"/>
      <c r="AC47" s="12"/>
      <c r="AD47" s="16">
        <f t="shared" si="10"/>
        <v>0</v>
      </c>
      <c r="AE47" s="16">
        <f t="shared" si="11"/>
        <v>0</v>
      </c>
      <c r="AF47" s="17"/>
      <c r="AG47" s="12"/>
      <c r="AH47" s="16">
        <f t="shared" si="12"/>
        <v>0</v>
      </c>
      <c r="AI47" s="16">
        <f t="shared" si="13"/>
        <v>0</v>
      </c>
      <c r="AJ47" s="16"/>
      <c r="AK47" s="12"/>
      <c r="AL47" s="16">
        <f t="shared" si="14"/>
        <v>0</v>
      </c>
      <c r="AM47" s="16">
        <f t="shared" si="15"/>
        <v>0</v>
      </c>
      <c r="AN47" s="16"/>
      <c r="AO47" s="9">
        <v>0</v>
      </c>
      <c r="AP47" s="16">
        <f t="shared" si="16"/>
        <v>0</v>
      </c>
      <c r="AQ47" s="16">
        <f t="shared" si="17"/>
        <v>0</v>
      </c>
      <c r="AR47" s="16"/>
      <c r="AS47" s="9">
        <v>0</v>
      </c>
      <c r="AT47" s="16">
        <f t="shared" si="18"/>
        <v>0</v>
      </c>
      <c r="AU47" s="16">
        <f t="shared" si="19"/>
        <v>0</v>
      </c>
      <c r="AV47" s="16"/>
      <c r="AW47" s="9">
        <v>0</v>
      </c>
    </row>
    <row r="48" spans="2:49">
      <c r="B48" s="8">
        <v>46</v>
      </c>
      <c r="C48" s="8" t="s">
        <v>64</v>
      </c>
      <c r="D48" s="9" t="s">
        <v>166</v>
      </c>
      <c r="E48" s="10">
        <v>20</v>
      </c>
      <c r="F48" s="11">
        <f t="shared" si="0"/>
        <v>100183.33333333334</v>
      </c>
      <c r="G48" s="11">
        <f t="shared" si="1"/>
        <v>20036.666666666657</v>
      </c>
      <c r="H48" s="11">
        <v>120220</v>
      </c>
      <c r="I48" s="9">
        <v>0</v>
      </c>
      <c r="J48" s="16">
        <f t="shared" si="2"/>
        <v>0</v>
      </c>
      <c r="K48" s="16">
        <f t="shared" si="3"/>
        <v>0</v>
      </c>
      <c r="L48" s="17"/>
      <c r="M48" s="9">
        <v>0</v>
      </c>
      <c r="N48" s="16">
        <f t="shared" si="4"/>
        <v>17390</v>
      </c>
      <c r="O48" s="16">
        <f t="shared" si="5"/>
        <v>3478</v>
      </c>
      <c r="P48" s="16">
        <v>20868</v>
      </c>
      <c r="Q48" s="9">
        <v>0</v>
      </c>
      <c r="R48" s="16">
        <f t="shared" si="6"/>
        <v>0</v>
      </c>
      <c r="S48" s="16">
        <f t="shared" si="7"/>
        <v>0</v>
      </c>
      <c r="T48" s="16"/>
      <c r="U48" s="9">
        <v>0</v>
      </c>
      <c r="V48" s="16">
        <f t="shared" si="8"/>
        <v>0</v>
      </c>
      <c r="W48" s="16">
        <f t="shared" si="9"/>
        <v>0</v>
      </c>
      <c r="X48" s="16"/>
      <c r="Y48" s="9">
        <v>0</v>
      </c>
      <c r="Z48" s="12"/>
      <c r="AA48" s="12"/>
      <c r="AB48" s="16"/>
      <c r="AC48" s="12"/>
      <c r="AD48" s="16">
        <f t="shared" si="10"/>
        <v>0</v>
      </c>
      <c r="AE48" s="16">
        <f t="shared" si="11"/>
        <v>0</v>
      </c>
      <c r="AF48" s="17"/>
      <c r="AG48" s="12"/>
      <c r="AH48" s="16">
        <f t="shared" si="12"/>
        <v>0</v>
      </c>
      <c r="AI48" s="16">
        <f t="shared" si="13"/>
        <v>0</v>
      </c>
      <c r="AJ48" s="16"/>
      <c r="AK48" s="12"/>
      <c r="AL48" s="16">
        <f t="shared" si="14"/>
        <v>0</v>
      </c>
      <c r="AM48" s="16">
        <f t="shared" si="15"/>
        <v>0</v>
      </c>
      <c r="AN48" s="16"/>
      <c r="AO48" s="9">
        <v>0</v>
      </c>
      <c r="AP48" s="16">
        <f t="shared" si="16"/>
        <v>0</v>
      </c>
      <c r="AQ48" s="16">
        <f t="shared" si="17"/>
        <v>0</v>
      </c>
      <c r="AR48" s="16"/>
      <c r="AS48" s="9">
        <v>0</v>
      </c>
      <c r="AT48" s="16">
        <f t="shared" si="18"/>
        <v>0</v>
      </c>
      <c r="AU48" s="16">
        <f t="shared" si="19"/>
        <v>0</v>
      </c>
      <c r="AV48" s="16"/>
      <c r="AW48" s="9">
        <v>0</v>
      </c>
    </row>
    <row r="49" spans="2:49">
      <c r="B49" s="8">
        <v>47</v>
      </c>
      <c r="C49" s="8" t="s">
        <v>65</v>
      </c>
      <c r="D49" s="9" t="s">
        <v>166</v>
      </c>
      <c r="E49" s="10">
        <v>10</v>
      </c>
      <c r="F49" s="11">
        <f t="shared" si="0"/>
        <v>13750</v>
      </c>
      <c r="G49" s="11">
        <f t="shared" si="1"/>
        <v>2750</v>
      </c>
      <c r="H49" s="11">
        <v>16500</v>
      </c>
      <c r="I49" s="9">
        <v>0</v>
      </c>
      <c r="J49" s="16">
        <f t="shared" si="2"/>
        <v>14750</v>
      </c>
      <c r="K49" s="16">
        <f t="shared" si="3"/>
        <v>2950</v>
      </c>
      <c r="L49" s="17">
        <v>17700</v>
      </c>
      <c r="M49" s="9">
        <v>0</v>
      </c>
      <c r="N49" s="16">
        <f t="shared" si="4"/>
        <v>16358.333333333334</v>
      </c>
      <c r="O49" s="16">
        <f t="shared" si="5"/>
        <v>3271.6666666666661</v>
      </c>
      <c r="P49" s="16">
        <v>19630</v>
      </c>
      <c r="Q49" s="9">
        <v>0</v>
      </c>
      <c r="R49" s="16">
        <f t="shared" si="6"/>
        <v>17493</v>
      </c>
      <c r="S49" s="16">
        <f t="shared" si="7"/>
        <v>3498.5999999999985</v>
      </c>
      <c r="T49" s="16">
        <v>20991.599999999999</v>
      </c>
      <c r="U49" s="9">
        <v>0</v>
      </c>
      <c r="V49" s="16">
        <f t="shared" si="8"/>
        <v>0</v>
      </c>
      <c r="W49" s="16">
        <f t="shared" si="9"/>
        <v>0</v>
      </c>
      <c r="X49" s="16"/>
      <c r="Y49" s="9">
        <v>0</v>
      </c>
      <c r="Z49" s="12"/>
      <c r="AA49" s="12"/>
      <c r="AB49" s="16"/>
      <c r="AC49" s="12"/>
      <c r="AD49" s="16">
        <f t="shared" si="10"/>
        <v>0</v>
      </c>
      <c r="AE49" s="16">
        <f t="shared" si="11"/>
        <v>0</v>
      </c>
      <c r="AF49" s="17"/>
      <c r="AG49" s="12"/>
      <c r="AH49" s="16">
        <f t="shared" si="12"/>
        <v>0</v>
      </c>
      <c r="AI49" s="16">
        <f t="shared" si="13"/>
        <v>0</v>
      </c>
      <c r="AJ49" s="16"/>
      <c r="AK49" s="12"/>
      <c r="AL49" s="16">
        <f t="shared" si="14"/>
        <v>0</v>
      </c>
      <c r="AM49" s="16">
        <f t="shared" si="15"/>
        <v>0</v>
      </c>
      <c r="AN49" s="16"/>
      <c r="AO49" s="9">
        <v>0</v>
      </c>
      <c r="AP49" s="16">
        <f t="shared" si="16"/>
        <v>0</v>
      </c>
      <c r="AQ49" s="16">
        <f t="shared" si="17"/>
        <v>0</v>
      </c>
      <c r="AR49" s="16"/>
      <c r="AS49" s="9">
        <v>0</v>
      </c>
      <c r="AT49" s="16">
        <f t="shared" si="18"/>
        <v>0</v>
      </c>
      <c r="AU49" s="16">
        <f t="shared" si="19"/>
        <v>0</v>
      </c>
      <c r="AV49" s="16"/>
      <c r="AW49" s="9">
        <v>0</v>
      </c>
    </row>
    <row r="50" spans="2:49">
      <c r="B50" s="8">
        <v>48</v>
      </c>
      <c r="C50" s="8" t="s">
        <v>66</v>
      </c>
      <c r="D50" s="9" t="s">
        <v>166</v>
      </c>
      <c r="E50" s="10">
        <v>200</v>
      </c>
      <c r="F50" s="11">
        <f t="shared" si="0"/>
        <v>34500</v>
      </c>
      <c r="G50" s="11">
        <f t="shared" si="1"/>
        <v>6900</v>
      </c>
      <c r="H50" s="11">
        <v>41400</v>
      </c>
      <c r="I50" s="9">
        <v>0</v>
      </c>
      <c r="J50" s="16">
        <f t="shared" si="2"/>
        <v>0</v>
      </c>
      <c r="K50" s="16">
        <f t="shared" si="3"/>
        <v>0</v>
      </c>
      <c r="L50" s="17"/>
      <c r="M50" s="9">
        <v>0</v>
      </c>
      <c r="N50" s="16">
        <f t="shared" si="4"/>
        <v>37333.333333333336</v>
      </c>
      <c r="O50" s="16">
        <f t="shared" si="5"/>
        <v>7466.6666666666642</v>
      </c>
      <c r="P50" s="16">
        <v>44800</v>
      </c>
      <c r="Q50" s="9">
        <v>0</v>
      </c>
      <c r="R50" s="16">
        <f t="shared" si="6"/>
        <v>34943.333333333336</v>
      </c>
      <c r="S50" s="16">
        <f t="shared" si="7"/>
        <v>6988.6666666666642</v>
      </c>
      <c r="T50" s="16">
        <v>41932</v>
      </c>
      <c r="U50" s="9">
        <v>0</v>
      </c>
      <c r="V50" s="16">
        <f t="shared" si="8"/>
        <v>0</v>
      </c>
      <c r="W50" s="16">
        <f t="shared" si="9"/>
        <v>0</v>
      </c>
      <c r="X50" s="16"/>
      <c r="Y50" s="9">
        <v>0</v>
      </c>
      <c r="Z50" s="12"/>
      <c r="AA50" s="12"/>
      <c r="AB50" s="16"/>
      <c r="AC50" s="12"/>
      <c r="AD50" s="16">
        <f t="shared" si="10"/>
        <v>0</v>
      </c>
      <c r="AE50" s="16">
        <f t="shared" si="11"/>
        <v>0</v>
      </c>
      <c r="AF50" s="17"/>
      <c r="AG50" s="12"/>
      <c r="AH50" s="16">
        <f t="shared" si="12"/>
        <v>0</v>
      </c>
      <c r="AI50" s="16">
        <f t="shared" si="13"/>
        <v>0</v>
      </c>
      <c r="AJ50" s="16"/>
      <c r="AK50" s="12"/>
      <c r="AL50" s="16">
        <f t="shared" si="14"/>
        <v>0</v>
      </c>
      <c r="AM50" s="16">
        <f t="shared" si="15"/>
        <v>0</v>
      </c>
      <c r="AN50" s="16"/>
      <c r="AO50" s="9">
        <v>0</v>
      </c>
      <c r="AP50" s="16">
        <f t="shared" si="16"/>
        <v>0</v>
      </c>
      <c r="AQ50" s="16">
        <f t="shared" si="17"/>
        <v>0</v>
      </c>
      <c r="AR50" s="16"/>
      <c r="AS50" s="9">
        <v>0</v>
      </c>
      <c r="AT50" s="16">
        <f t="shared" si="18"/>
        <v>0</v>
      </c>
      <c r="AU50" s="16">
        <f t="shared" si="19"/>
        <v>0</v>
      </c>
      <c r="AV50" s="16"/>
      <c r="AW50" s="9">
        <v>0</v>
      </c>
    </row>
    <row r="51" spans="2:49" ht="22.5">
      <c r="B51" s="8">
        <v>49</v>
      </c>
      <c r="C51" s="8" t="s">
        <v>67</v>
      </c>
      <c r="D51" s="9" t="s">
        <v>166</v>
      </c>
      <c r="E51" s="10">
        <v>200</v>
      </c>
      <c r="F51" s="11">
        <f t="shared" si="0"/>
        <v>324000</v>
      </c>
      <c r="G51" s="11">
        <f t="shared" si="1"/>
        <v>64800</v>
      </c>
      <c r="H51" s="11">
        <v>388800</v>
      </c>
      <c r="I51" s="9">
        <v>0</v>
      </c>
      <c r="J51" s="16">
        <f t="shared" si="2"/>
        <v>0</v>
      </c>
      <c r="K51" s="16">
        <f t="shared" si="3"/>
        <v>0</v>
      </c>
      <c r="L51" s="17"/>
      <c r="M51" s="9">
        <v>0</v>
      </c>
      <c r="N51" s="16">
        <f t="shared" si="4"/>
        <v>377333.33333333337</v>
      </c>
      <c r="O51" s="16">
        <f t="shared" si="5"/>
        <v>75466.666666666628</v>
      </c>
      <c r="P51" s="16">
        <v>452800</v>
      </c>
      <c r="Q51" s="9">
        <v>0</v>
      </c>
      <c r="R51" s="16">
        <f t="shared" si="6"/>
        <v>0</v>
      </c>
      <c r="S51" s="16">
        <f t="shared" si="7"/>
        <v>0</v>
      </c>
      <c r="T51" s="16"/>
      <c r="U51" s="9">
        <v>0</v>
      </c>
      <c r="V51" s="16">
        <f t="shared" si="8"/>
        <v>373333.33333333337</v>
      </c>
      <c r="W51" s="16">
        <f t="shared" si="9"/>
        <v>74666.666666666628</v>
      </c>
      <c r="X51" s="16">
        <v>448000</v>
      </c>
      <c r="Y51" s="9">
        <v>0</v>
      </c>
      <c r="Z51" s="12"/>
      <c r="AA51" s="12"/>
      <c r="AB51" s="16"/>
      <c r="AC51" s="12"/>
      <c r="AD51" s="16">
        <f t="shared" si="10"/>
        <v>0</v>
      </c>
      <c r="AE51" s="16">
        <f t="shared" si="11"/>
        <v>0</v>
      </c>
      <c r="AF51" s="17"/>
      <c r="AG51" s="12"/>
      <c r="AH51" s="16">
        <f t="shared" si="12"/>
        <v>0</v>
      </c>
      <c r="AI51" s="16">
        <f t="shared" si="13"/>
        <v>0</v>
      </c>
      <c r="AJ51" s="16"/>
      <c r="AK51" s="12"/>
      <c r="AL51" s="16">
        <f t="shared" si="14"/>
        <v>0</v>
      </c>
      <c r="AM51" s="16">
        <f t="shared" si="15"/>
        <v>0</v>
      </c>
      <c r="AN51" s="16"/>
      <c r="AO51" s="9">
        <v>0</v>
      </c>
      <c r="AP51" s="16">
        <f t="shared" si="16"/>
        <v>0</v>
      </c>
      <c r="AQ51" s="16">
        <f t="shared" si="17"/>
        <v>0</v>
      </c>
      <c r="AR51" s="16"/>
      <c r="AS51" s="9">
        <v>0</v>
      </c>
      <c r="AT51" s="16">
        <f t="shared" si="18"/>
        <v>0</v>
      </c>
      <c r="AU51" s="16">
        <f t="shared" si="19"/>
        <v>0</v>
      </c>
      <c r="AV51" s="16"/>
      <c r="AW51" s="9">
        <v>0</v>
      </c>
    </row>
    <row r="52" spans="2:49">
      <c r="B52" s="8">
        <v>50</v>
      </c>
      <c r="C52" s="8" t="s">
        <v>68</v>
      </c>
      <c r="D52" s="9" t="s">
        <v>166</v>
      </c>
      <c r="E52" s="10">
        <v>50</v>
      </c>
      <c r="F52" s="11">
        <f t="shared" si="0"/>
        <v>3177.916666666667</v>
      </c>
      <c r="G52" s="11">
        <f t="shared" si="1"/>
        <v>635.58333333333303</v>
      </c>
      <c r="H52" s="11">
        <v>3813.5</v>
      </c>
      <c r="I52" s="9">
        <v>0</v>
      </c>
      <c r="J52" s="16">
        <f t="shared" si="2"/>
        <v>0</v>
      </c>
      <c r="K52" s="16">
        <f t="shared" si="3"/>
        <v>0</v>
      </c>
      <c r="L52" s="17"/>
      <c r="M52" s="9">
        <v>0</v>
      </c>
      <c r="N52" s="16">
        <f t="shared" si="4"/>
        <v>3500</v>
      </c>
      <c r="O52" s="16">
        <f t="shared" si="5"/>
        <v>700</v>
      </c>
      <c r="P52" s="16">
        <v>4200</v>
      </c>
      <c r="Q52" s="9">
        <v>0</v>
      </c>
      <c r="R52" s="16">
        <f t="shared" si="6"/>
        <v>4632.916666666667</v>
      </c>
      <c r="S52" s="16">
        <f t="shared" si="7"/>
        <v>926.58333333333303</v>
      </c>
      <c r="T52" s="16">
        <v>5559.5</v>
      </c>
      <c r="U52" s="9">
        <v>0</v>
      </c>
      <c r="V52" s="16">
        <f t="shared" si="8"/>
        <v>2500</v>
      </c>
      <c r="W52" s="16">
        <f t="shared" si="9"/>
        <v>500</v>
      </c>
      <c r="X52" s="16">
        <v>3000</v>
      </c>
      <c r="Y52" s="9">
        <v>0</v>
      </c>
      <c r="Z52" s="12"/>
      <c r="AA52" s="12"/>
      <c r="AB52" s="16"/>
      <c r="AC52" s="12"/>
      <c r="AD52" s="16">
        <f t="shared" si="10"/>
        <v>0</v>
      </c>
      <c r="AE52" s="16">
        <f t="shared" si="11"/>
        <v>0</v>
      </c>
      <c r="AF52" s="17"/>
      <c r="AG52" s="12"/>
      <c r="AH52" s="16">
        <f t="shared" si="12"/>
        <v>0</v>
      </c>
      <c r="AI52" s="16">
        <f t="shared" si="13"/>
        <v>0</v>
      </c>
      <c r="AJ52" s="16"/>
      <c r="AK52" s="12"/>
      <c r="AL52" s="16">
        <f t="shared" si="14"/>
        <v>0</v>
      </c>
      <c r="AM52" s="16">
        <f t="shared" si="15"/>
        <v>0</v>
      </c>
      <c r="AN52" s="16"/>
      <c r="AO52" s="9">
        <v>0</v>
      </c>
      <c r="AP52" s="16">
        <f t="shared" si="16"/>
        <v>0</v>
      </c>
      <c r="AQ52" s="16">
        <f t="shared" si="17"/>
        <v>0</v>
      </c>
      <c r="AR52" s="16"/>
      <c r="AS52" s="9">
        <v>0</v>
      </c>
      <c r="AT52" s="16">
        <f t="shared" si="18"/>
        <v>0</v>
      </c>
      <c r="AU52" s="16">
        <f t="shared" si="19"/>
        <v>0</v>
      </c>
      <c r="AV52" s="16"/>
      <c r="AW52" s="9">
        <v>0</v>
      </c>
    </row>
    <row r="53" spans="2:49" ht="22.5">
      <c r="B53" s="8">
        <v>51</v>
      </c>
      <c r="C53" s="8" t="s">
        <v>69</v>
      </c>
      <c r="D53" s="9" t="s">
        <v>166</v>
      </c>
      <c r="E53" s="10">
        <v>2</v>
      </c>
      <c r="F53" s="11">
        <f t="shared" si="0"/>
        <v>3683.6666666666665</v>
      </c>
      <c r="G53" s="11">
        <f t="shared" si="1"/>
        <v>736.73333333333312</v>
      </c>
      <c r="H53" s="11">
        <v>4420.3999999999996</v>
      </c>
      <c r="I53" s="9">
        <v>0</v>
      </c>
      <c r="J53" s="16">
        <f t="shared" si="2"/>
        <v>0</v>
      </c>
      <c r="K53" s="16">
        <f t="shared" si="3"/>
        <v>0</v>
      </c>
      <c r="L53" s="17"/>
      <c r="M53" s="9">
        <v>0</v>
      </c>
      <c r="N53" s="16">
        <f t="shared" si="4"/>
        <v>0</v>
      </c>
      <c r="O53" s="16">
        <f t="shared" si="5"/>
        <v>0</v>
      </c>
      <c r="P53" s="16"/>
      <c r="Q53" s="9">
        <v>0</v>
      </c>
      <c r="R53" s="16">
        <f t="shared" si="6"/>
        <v>3413.3166666666666</v>
      </c>
      <c r="S53" s="16">
        <f t="shared" si="7"/>
        <v>682.66333333333341</v>
      </c>
      <c r="T53" s="16">
        <v>4095.98</v>
      </c>
      <c r="U53" s="9">
        <v>0</v>
      </c>
      <c r="V53" s="16">
        <f t="shared" si="8"/>
        <v>0</v>
      </c>
      <c r="W53" s="16">
        <f t="shared" si="9"/>
        <v>0</v>
      </c>
      <c r="X53" s="16"/>
      <c r="Y53" s="9">
        <v>0</v>
      </c>
      <c r="Z53" s="12"/>
      <c r="AA53" s="12"/>
      <c r="AB53" s="16"/>
      <c r="AC53" s="12"/>
      <c r="AD53" s="16">
        <f t="shared" si="10"/>
        <v>0</v>
      </c>
      <c r="AE53" s="16">
        <f t="shared" si="11"/>
        <v>0</v>
      </c>
      <c r="AF53" s="17"/>
      <c r="AG53" s="12"/>
      <c r="AH53" s="16">
        <f t="shared" si="12"/>
        <v>0</v>
      </c>
      <c r="AI53" s="16">
        <f t="shared" si="13"/>
        <v>0</v>
      </c>
      <c r="AJ53" s="16"/>
      <c r="AK53" s="12"/>
      <c r="AL53" s="16">
        <f t="shared" si="14"/>
        <v>0</v>
      </c>
      <c r="AM53" s="16">
        <f t="shared" si="15"/>
        <v>0</v>
      </c>
      <c r="AN53" s="16"/>
      <c r="AO53" s="9">
        <v>0</v>
      </c>
      <c r="AP53" s="16">
        <f t="shared" si="16"/>
        <v>0</v>
      </c>
      <c r="AQ53" s="16">
        <f t="shared" si="17"/>
        <v>0</v>
      </c>
      <c r="AR53" s="16"/>
      <c r="AS53" s="9">
        <v>0</v>
      </c>
      <c r="AT53" s="16">
        <f t="shared" si="18"/>
        <v>0</v>
      </c>
      <c r="AU53" s="16">
        <f t="shared" si="19"/>
        <v>0</v>
      </c>
      <c r="AV53" s="16"/>
      <c r="AW53" s="9">
        <v>0</v>
      </c>
    </row>
    <row r="54" spans="2:49">
      <c r="B54" s="8">
        <v>52</v>
      </c>
      <c r="C54" s="8" t="s">
        <v>70</v>
      </c>
      <c r="D54" s="9" t="s">
        <v>167</v>
      </c>
      <c r="E54" s="10">
        <v>2500</v>
      </c>
      <c r="F54" s="11">
        <f t="shared" si="0"/>
        <v>0</v>
      </c>
      <c r="G54" s="11">
        <f t="shared" si="1"/>
        <v>0</v>
      </c>
      <c r="H54" s="11"/>
      <c r="I54" s="9">
        <v>0</v>
      </c>
      <c r="J54" s="16">
        <f t="shared" si="2"/>
        <v>0</v>
      </c>
      <c r="K54" s="16">
        <f t="shared" si="3"/>
        <v>0</v>
      </c>
      <c r="L54" s="17"/>
      <c r="M54" s="9">
        <v>0</v>
      </c>
      <c r="N54" s="16">
        <f t="shared" si="4"/>
        <v>0</v>
      </c>
      <c r="O54" s="16">
        <f t="shared" si="5"/>
        <v>0</v>
      </c>
      <c r="P54" s="16"/>
      <c r="Q54" s="9">
        <v>0</v>
      </c>
      <c r="R54" s="16">
        <f t="shared" si="6"/>
        <v>1287000</v>
      </c>
      <c r="S54" s="16">
        <f t="shared" si="7"/>
        <v>257400</v>
      </c>
      <c r="T54" s="16">
        <v>1544400</v>
      </c>
      <c r="U54" s="9">
        <v>0</v>
      </c>
      <c r="V54" s="16">
        <f t="shared" si="8"/>
        <v>0</v>
      </c>
      <c r="W54" s="16">
        <f t="shared" si="9"/>
        <v>0</v>
      </c>
      <c r="X54" s="16"/>
      <c r="Y54" s="9">
        <v>0</v>
      </c>
      <c r="Z54" s="12"/>
      <c r="AA54" s="12"/>
      <c r="AB54" s="16"/>
      <c r="AC54" s="12"/>
      <c r="AD54" s="16">
        <f t="shared" si="10"/>
        <v>0</v>
      </c>
      <c r="AE54" s="16">
        <f t="shared" si="11"/>
        <v>0</v>
      </c>
      <c r="AF54" s="17"/>
      <c r="AG54" s="12"/>
      <c r="AH54" s="16">
        <f t="shared" si="12"/>
        <v>645833.34000000008</v>
      </c>
      <c r="AI54" s="16">
        <f t="shared" si="13"/>
        <v>129166.66799999995</v>
      </c>
      <c r="AJ54" s="16">
        <v>775000.00800000003</v>
      </c>
      <c r="AK54" s="12"/>
      <c r="AL54" s="16">
        <f t="shared" si="14"/>
        <v>0</v>
      </c>
      <c r="AM54" s="16">
        <f t="shared" si="15"/>
        <v>0</v>
      </c>
      <c r="AN54" s="16"/>
      <c r="AO54" s="9">
        <v>0</v>
      </c>
      <c r="AP54" s="16">
        <f t="shared" si="16"/>
        <v>0</v>
      </c>
      <c r="AQ54" s="16">
        <f t="shared" si="17"/>
        <v>0</v>
      </c>
      <c r="AR54" s="16"/>
      <c r="AS54" s="9">
        <v>0</v>
      </c>
      <c r="AT54" s="16">
        <f t="shared" si="18"/>
        <v>0</v>
      </c>
      <c r="AU54" s="16">
        <f t="shared" si="19"/>
        <v>0</v>
      </c>
      <c r="AV54" s="16"/>
      <c r="AW54" s="9">
        <v>0</v>
      </c>
    </row>
    <row r="55" spans="2:49">
      <c r="B55" s="8">
        <v>53</v>
      </c>
      <c r="C55" s="8" t="s">
        <v>71</v>
      </c>
      <c r="D55" s="9" t="s">
        <v>166</v>
      </c>
      <c r="E55" s="10">
        <v>400</v>
      </c>
      <c r="F55" s="11">
        <f t="shared" si="0"/>
        <v>450000</v>
      </c>
      <c r="G55" s="11">
        <f t="shared" si="1"/>
        <v>90000</v>
      </c>
      <c r="H55" s="11">
        <v>540000</v>
      </c>
      <c r="I55" s="9">
        <v>0</v>
      </c>
      <c r="J55" s="16">
        <f t="shared" si="2"/>
        <v>396666.66666666669</v>
      </c>
      <c r="K55" s="16">
        <f t="shared" si="3"/>
        <v>79333.333333333314</v>
      </c>
      <c r="L55" s="17">
        <v>476000</v>
      </c>
      <c r="M55" s="9">
        <v>0</v>
      </c>
      <c r="N55" s="16">
        <f t="shared" si="4"/>
        <v>463333.33333333337</v>
      </c>
      <c r="O55" s="16">
        <f t="shared" si="5"/>
        <v>92666.666666666628</v>
      </c>
      <c r="P55" s="16">
        <v>556000</v>
      </c>
      <c r="Q55" s="9">
        <v>0</v>
      </c>
      <c r="R55" s="16">
        <f t="shared" si="6"/>
        <v>0</v>
      </c>
      <c r="S55" s="16">
        <f t="shared" si="7"/>
        <v>0</v>
      </c>
      <c r="T55" s="16"/>
      <c r="U55" s="9">
        <v>0</v>
      </c>
      <c r="V55" s="16">
        <f t="shared" si="8"/>
        <v>530000</v>
      </c>
      <c r="W55" s="16">
        <f t="shared" si="9"/>
        <v>106000</v>
      </c>
      <c r="X55" s="16">
        <v>636000</v>
      </c>
      <c r="Y55" s="9">
        <v>0</v>
      </c>
      <c r="Z55" s="12"/>
      <c r="AA55" s="12"/>
      <c r="AB55" s="16"/>
      <c r="AC55" s="12"/>
      <c r="AD55" s="16">
        <f t="shared" si="10"/>
        <v>0</v>
      </c>
      <c r="AE55" s="16">
        <f t="shared" si="11"/>
        <v>0</v>
      </c>
      <c r="AF55" s="17"/>
      <c r="AG55" s="12"/>
      <c r="AH55" s="16">
        <f t="shared" si="12"/>
        <v>0</v>
      </c>
      <c r="AI55" s="16">
        <f t="shared" si="13"/>
        <v>0</v>
      </c>
      <c r="AJ55" s="16"/>
      <c r="AK55" s="12"/>
      <c r="AL55" s="16">
        <f t="shared" si="14"/>
        <v>0</v>
      </c>
      <c r="AM55" s="16">
        <f t="shared" si="15"/>
        <v>0</v>
      </c>
      <c r="AN55" s="16"/>
      <c r="AO55" s="9">
        <v>0</v>
      </c>
      <c r="AP55" s="16">
        <f t="shared" si="16"/>
        <v>0</v>
      </c>
      <c r="AQ55" s="16">
        <f t="shared" si="17"/>
        <v>0</v>
      </c>
      <c r="AR55" s="16"/>
      <c r="AS55" s="9">
        <v>0</v>
      </c>
      <c r="AT55" s="16">
        <f t="shared" si="18"/>
        <v>0</v>
      </c>
      <c r="AU55" s="16">
        <f t="shared" si="19"/>
        <v>0</v>
      </c>
      <c r="AV55" s="16"/>
      <c r="AW55" s="9">
        <v>0</v>
      </c>
    </row>
    <row r="56" spans="2:49">
      <c r="B56" s="8">
        <v>54</v>
      </c>
      <c r="C56" s="8" t="s">
        <v>72</v>
      </c>
      <c r="D56" s="9" t="s">
        <v>0</v>
      </c>
      <c r="E56" s="10">
        <v>100</v>
      </c>
      <c r="F56" s="11">
        <f t="shared" si="0"/>
        <v>15254.166666666668</v>
      </c>
      <c r="G56" s="11">
        <f t="shared" si="1"/>
        <v>3050.8333333333321</v>
      </c>
      <c r="H56" s="11">
        <v>18305</v>
      </c>
      <c r="I56" s="9">
        <v>0</v>
      </c>
      <c r="J56" s="16">
        <f t="shared" si="2"/>
        <v>14000</v>
      </c>
      <c r="K56" s="16">
        <f t="shared" si="3"/>
        <v>2800</v>
      </c>
      <c r="L56" s="17">
        <v>16800</v>
      </c>
      <c r="M56" s="9">
        <v>0</v>
      </c>
      <c r="N56" s="16">
        <f t="shared" si="4"/>
        <v>15583.333333333334</v>
      </c>
      <c r="O56" s="16">
        <f t="shared" si="5"/>
        <v>3116.6666666666661</v>
      </c>
      <c r="P56" s="16">
        <v>18700</v>
      </c>
      <c r="Q56" s="9">
        <v>0</v>
      </c>
      <c r="R56" s="16">
        <f t="shared" si="6"/>
        <v>0</v>
      </c>
      <c r="S56" s="16">
        <f t="shared" si="7"/>
        <v>0</v>
      </c>
      <c r="T56" s="16"/>
      <c r="U56" s="9">
        <v>0</v>
      </c>
      <c r="V56" s="16">
        <f t="shared" si="8"/>
        <v>0</v>
      </c>
      <c r="W56" s="16">
        <f t="shared" si="9"/>
        <v>0</v>
      </c>
      <c r="X56" s="16"/>
      <c r="Y56" s="9">
        <v>0</v>
      </c>
      <c r="Z56" s="12"/>
      <c r="AA56" s="12"/>
      <c r="AB56" s="16"/>
      <c r="AC56" s="12"/>
      <c r="AD56" s="16">
        <f t="shared" si="10"/>
        <v>0</v>
      </c>
      <c r="AE56" s="16">
        <f t="shared" si="11"/>
        <v>0</v>
      </c>
      <c r="AF56" s="17"/>
      <c r="AG56" s="12"/>
      <c r="AH56" s="16">
        <f t="shared" si="12"/>
        <v>0</v>
      </c>
      <c r="AI56" s="16">
        <f t="shared" si="13"/>
        <v>0</v>
      </c>
      <c r="AJ56" s="16"/>
      <c r="AK56" s="12"/>
      <c r="AL56" s="16">
        <f t="shared" si="14"/>
        <v>0</v>
      </c>
      <c r="AM56" s="16">
        <f t="shared" si="15"/>
        <v>0</v>
      </c>
      <c r="AN56" s="16"/>
      <c r="AO56" s="9">
        <v>0</v>
      </c>
      <c r="AP56" s="16">
        <f t="shared" si="16"/>
        <v>0</v>
      </c>
      <c r="AQ56" s="16">
        <f t="shared" si="17"/>
        <v>0</v>
      </c>
      <c r="AR56" s="16"/>
      <c r="AS56" s="9">
        <v>0</v>
      </c>
      <c r="AT56" s="16">
        <f t="shared" si="18"/>
        <v>0</v>
      </c>
      <c r="AU56" s="16">
        <f t="shared" si="19"/>
        <v>0</v>
      </c>
      <c r="AV56" s="16"/>
      <c r="AW56" s="9">
        <v>0</v>
      </c>
    </row>
    <row r="57" spans="2:49" ht="22.5">
      <c r="B57" s="8">
        <v>55</v>
      </c>
      <c r="C57" s="8" t="s">
        <v>73</v>
      </c>
      <c r="D57" s="9" t="s">
        <v>166</v>
      </c>
      <c r="E57" s="10">
        <v>100</v>
      </c>
      <c r="F57" s="11">
        <f t="shared" si="0"/>
        <v>666666.66666666674</v>
      </c>
      <c r="G57" s="11">
        <f t="shared" si="1"/>
        <v>133333.33333333326</v>
      </c>
      <c r="H57" s="11">
        <v>800000</v>
      </c>
      <c r="I57" s="9">
        <v>0</v>
      </c>
      <c r="J57" s="16">
        <f t="shared" si="2"/>
        <v>0</v>
      </c>
      <c r="K57" s="16">
        <f t="shared" si="3"/>
        <v>0</v>
      </c>
      <c r="L57" s="17"/>
      <c r="M57" s="9">
        <v>0</v>
      </c>
      <c r="N57" s="16">
        <f t="shared" si="4"/>
        <v>0</v>
      </c>
      <c r="O57" s="16">
        <f t="shared" si="5"/>
        <v>0</v>
      </c>
      <c r="P57" s="16"/>
      <c r="Q57" s="9">
        <v>0</v>
      </c>
      <c r="R57" s="16">
        <f t="shared" si="6"/>
        <v>0</v>
      </c>
      <c r="S57" s="16">
        <f t="shared" si="7"/>
        <v>0</v>
      </c>
      <c r="T57" s="16"/>
      <c r="U57" s="9">
        <v>0</v>
      </c>
      <c r="V57" s="16">
        <f t="shared" si="8"/>
        <v>0</v>
      </c>
      <c r="W57" s="16">
        <f t="shared" si="9"/>
        <v>0</v>
      </c>
      <c r="X57" s="16"/>
      <c r="Y57" s="9">
        <v>0</v>
      </c>
      <c r="Z57" s="16">
        <f>AB57/1.2</f>
        <v>333333.33333333337</v>
      </c>
      <c r="AA57" s="16">
        <f>AB57-Z57</f>
        <v>66666.666666666628</v>
      </c>
      <c r="AB57" s="16">
        <v>400000</v>
      </c>
      <c r="AC57" s="9">
        <v>0</v>
      </c>
      <c r="AD57" s="16">
        <f t="shared" si="10"/>
        <v>0</v>
      </c>
      <c r="AE57" s="16">
        <f t="shared" si="11"/>
        <v>0</v>
      </c>
      <c r="AF57" s="17"/>
      <c r="AG57" s="12"/>
      <c r="AH57" s="16">
        <f t="shared" si="12"/>
        <v>0</v>
      </c>
      <c r="AI57" s="16">
        <f t="shared" si="13"/>
        <v>0</v>
      </c>
      <c r="AJ57" s="16"/>
      <c r="AK57" s="12"/>
      <c r="AL57" s="16">
        <f t="shared" si="14"/>
        <v>0</v>
      </c>
      <c r="AM57" s="16">
        <f t="shared" si="15"/>
        <v>0</v>
      </c>
      <c r="AN57" s="16"/>
      <c r="AO57" s="9">
        <v>0</v>
      </c>
      <c r="AP57" s="16">
        <f t="shared" si="16"/>
        <v>0</v>
      </c>
      <c r="AQ57" s="16">
        <f t="shared" si="17"/>
        <v>0</v>
      </c>
      <c r="AR57" s="16"/>
      <c r="AS57" s="9">
        <v>0</v>
      </c>
      <c r="AT57" s="16">
        <f t="shared" si="18"/>
        <v>0</v>
      </c>
      <c r="AU57" s="16">
        <f t="shared" si="19"/>
        <v>0</v>
      </c>
      <c r="AV57" s="16"/>
      <c r="AW57" s="9">
        <v>0</v>
      </c>
    </row>
    <row r="58" spans="2:49">
      <c r="B58" s="8">
        <v>56</v>
      </c>
      <c r="C58" s="8" t="s">
        <v>74</v>
      </c>
      <c r="D58" s="9" t="s">
        <v>166</v>
      </c>
      <c r="E58" s="10">
        <v>500</v>
      </c>
      <c r="F58" s="11">
        <f t="shared" si="0"/>
        <v>220416.66666666669</v>
      </c>
      <c r="G58" s="11">
        <f t="shared" si="1"/>
        <v>44083.333333333314</v>
      </c>
      <c r="H58" s="11">
        <v>264500</v>
      </c>
      <c r="I58" s="9">
        <v>0</v>
      </c>
      <c r="J58" s="16">
        <f t="shared" si="2"/>
        <v>875000</v>
      </c>
      <c r="K58" s="16">
        <f t="shared" si="3"/>
        <v>175000</v>
      </c>
      <c r="L58" s="17">
        <v>1050000</v>
      </c>
      <c r="M58" s="9">
        <v>0</v>
      </c>
      <c r="N58" s="16">
        <f t="shared" si="4"/>
        <v>0</v>
      </c>
      <c r="O58" s="16">
        <f t="shared" si="5"/>
        <v>0</v>
      </c>
      <c r="P58" s="16"/>
      <c r="Q58" s="9">
        <v>0</v>
      </c>
      <c r="R58" s="16">
        <f t="shared" si="6"/>
        <v>1357229.1666666667</v>
      </c>
      <c r="S58" s="16">
        <f t="shared" si="7"/>
        <v>271445.83333333326</v>
      </c>
      <c r="T58" s="16">
        <v>1628675</v>
      </c>
      <c r="U58" s="9">
        <v>0</v>
      </c>
      <c r="V58" s="16">
        <f t="shared" si="8"/>
        <v>0</v>
      </c>
      <c r="W58" s="16">
        <f t="shared" si="9"/>
        <v>0</v>
      </c>
      <c r="X58" s="16"/>
      <c r="Y58" s="9">
        <v>0</v>
      </c>
      <c r="Z58" s="12"/>
      <c r="AA58" s="12"/>
      <c r="AB58" s="16"/>
      <c r="AC58" s="12"/>
      <c r="AD58" s="16">
        <f t="shared" si="10"/>
        <v>0</v>
      </c>
      <c r="AE58" s="16">
        <f t="shared" si="11"/>
        <v>0</v>
      </c>
      <c r="AF58" s="17"/>
      <c r="AG58" s="12"/>
      <c r="AH58" s="16">
        <f t="shared" si="12"/>
        <v>0</v>
      </c>
      <c r="AI58" s="16">
        <f t="shared" si="13"/>
        <v>0</v>
      </c>
      <c r="AJ58" s="16"/>
      <c r="AK58" s="12"/>
      <c r="AL58" s="16">
        <f t="shared" si="14"/>
        <v>0</v>
      </c>
      <c r="AM58" s="16">
        <f t="shared" si="15"/>
        <v>0</v>
      </c>
      <c r="AN58" s="16"/>
      <c r="AO58" s="9">
        <v>0</v>
      </c>
      <c r="AP58" s="16">
        <f t="shared" si="16"/>
        <v>315000</v>
      </c>
      <c r="AQ58" s="16">
        <f t="shared" si="17"/>
        <v>63000</v>
      </c>
      <c r="AR58" s="16">
        <v>378000</v>
      </c>
      <c r="AS58" s="9">
        <v>0</v>
      </c>
      <c r="AT58" s="16">
        <f t="shared" si="18"/>
        <v>0</v>
      </c>
      <c r="AU58" s="16">
        <f t="shared" si="19"/>
        <v>0</v>
      </c>
      <c r="AV58" s="16"/>
      <c r="AW58" s="9">
        <v>0</v>
      </c>
    </row>
    <row r="59" spans="2:49">
      <c r="B59" s="8">
        <v>57</v>
      </c>
      <c r="C59" s="8" t="s">
        <v>75</v>
      </c>
      <c r="D59" s="9" t="s">
        <v>166</v>
      </c>
      <c r="E59" s="10">
        <v>50</v>
      </c>
      <c r="F59" s="11">
        <f t="shared" si="0"/>
        <v>8548.75</v>
      </c>
      <c r="G59" s="11">
        <f t="shared" si="1"/>
        <v>1709.75</v>
      </c>
      <c r="H59" s="11">
        <v>10258.5</v>
      </c>
      <c r="I59" s="9">
        <v>0</v>
      </c>
      <c r="J59" s="16">
        <f t="shared" si="2"/>
        <v>8333.3333333333339</v>
      </c>
      <c r="K59" s="16">
        <f t="shared" si="3"/>
        <v>1666.6666666666661</v>
      </c>
      <c r="L59" s="17">
        <v>10000</v>
      </c>
      <c r="M59" s="9">
        <v>0</v>
      </c>
      <c r="N59" s="16">
        <f t="shared" si="4"/>
        <v>9250</v>
      </c>
      <c r="O59" s="16">
        <f t="shared" si="5"/>
        <v>1850</v>
      </c>
      <c r="P59" s="16">
        <v>11100</v>
      </c>
      <c r="Q59" s="9">
        <v>0</v>
      </c>
      <c r="R59" s="16">
        <f t="shared" si="6"/>
        <v>16743.75</v>
      </c>
      <c r="S59" s="16">
        <f t="shared" si="7"/>
        <v>3348.75</v>
      </c>
      <c r="T59" s="16">
        <v>20092.5</v>
      </c>
      <c r="U59" s="9">
        <v>0</v>
      </c>
      <c r="V59" s="16">
        <f t="shared" si="8"/>
        <v>0</v>
      </c>
      <c r="W59" s="16">
        <f t="shared" si="9"/>
        <v>0</v>
      </c>
      <c r="X59" s="16"/>
      <c r="Y59" s="9">
        <v>0</v>
      </c>
      <c r="Z59" s="12"/>
      <c r="AA59" s="12"/>
      <c r="AB59" s="16"/>
      <c r="AC59" s="12"/>
      <c r="AD59" s="16">
        <f t="shared" si="10"/>
        <v>0</v>
      </c>
      <c r="AE59" s="16">
        <f t="shared" si="11"/>
        <v>0</v>
      </c>
      <c r="AF59" s="17"/>
      <c r="AG59" s="12"/>
      <c r="AH59" s="16">
        <f t="shared" si="12"/>
        <v>0</v>
      </c>
      <c r="AI59" s="16">
        <f t="shared" si="13"/>
        <v>0</v>
      </c>
      <c r="AJ59" s="16"/>
      <c r="AK59" s="12"/>
      <c r="AL59" s="16">
        <f t="shared" si="14"/>
        <v>0</v>
      </c>
      <c r="AM59" s="16">
        <f t="shared" si="15"/>
        <v>0</v>
      </c>
      <c r="AN59" s="16"/>
      <c r="AO59" s="9">
        <v>0</v>
      </c>
      <c r="AP59" s="16">
        <f t="shared" si="16"/>
        <v>0</v>
      </c>
      <c r="AQ59" s="16">
        <f t="shared" si="17"/>
        <v>0</v>
      </c>
      <c r="AR59" s="16"/>
      <c r="AS59" s="9">
        <v>0</v>
      </c>
      <c r="AT59" s="16">
        <f t="shared" si="18"/>
        <v>0</v>
      </c>
      <c r="AU59" s="16">
        <f t="shared" si="19"/>
        <v>0</v>
      </c>
      <c r="AV59" s="16"/>
      <c r="AW59" s="9">
        <v>0</v>
      </c>
    </row>
    <row r="60" spans="2:49">
      <c r="B60" s="8">
        <v>58</v>
      </c>
      <c r="C60" s="8" t="s">
        <v>76</v>
      </c>
      <c r="D60" s="9" t="s">
        <v>166</v>
      </c>
      <c r="E60" s="10">
        <v>150</v>
      </c>
      <c r="F60" s="11">
        <f t="shared" si="0"/>
        <v>100875</v>
      </c>
      <c r="G60" s="11">
        <f t="shared" si="1"/>
        <v>20175</v>
      </c>
      <c r="H60" s="11">
        <v>121050</v>
      </c>
      <c r="I60" s="9">
        <v>0</v>
      </c>
      <c r="J60" s="16">
        <f t="shared" si="2"/>
        <v>156250</v>
      </c>
      <c r="K60" s="16">
        <f t="shared" si="3"/>
        <v>31250</v>
      </c>
      <c r="L60" s="17">
        <v>187500</v>
      </c>
      <c r="M60" s="9">
        <v>0</v>
      </c>
      <c r="N60" s="16">
        <f t="shared" si="4"/>
        <v>96000</v>
      </c>
      <c r="O60" s="16">
        <f t="shared" si="5"/>
        <v>19200</v>
      </c>
      <c r="P60" s="16">
        <v>115200</v>
      </c>
      <c r="Q60" s="9">
        <v>0</v>
      </c>
      <c r="R60" s="16">
        <f t="shared" si="6"/>
        <v>147082.5</v>
      </c>
      <c r="S60" s="16">
        <f t="shared" si="7"/>
        <v>29416.5</v>
      </c>
      <c r="T60" s="16">
        <v>176499</v>
      </c>
      <c r="U60" s="9">
        <v>0</v>
      </c>
      <c r="V60" s="16">
        <f t="shared" si="8"/>
        <v>0</v>
      </c>
      <c r="W60" s="16">
        <f t="shared" si="9"/>
        <v>0</v>
      </c>
      <c r="X60" s="16"/>
      <c r="Y60" s="9">
        <v>0</v>
      </c>
      <c r="Z60" s="12"/>
      <c r="AA60" s="12"/>
      <c r="AB60" s="16"/>
      <c r="AC60" s="12"/>
      <c r="AD60" s="16">
        <f t="shared" si="10"/>
        <v>0</v>
      </c>
      <c r="AE60" s="16">
        <f t="shared" si="11"/>
        <v>0</v>
      </c>
      <c r="AF60" s="17"/>
      <c r="AG60" s="12"/>
      <c r="AH60" s="16">
        <f t="shared" si="12"/>
        <v>0</v>
      </c>
      <c r="AI60" s="16">
        <f t="shared" si="13"/>
        <v>0</v>
      </c>
      <c r="AJ60" s="16"/>
      <c r="AK60" s="12"/>
      <c r="AL60" s="16">
        <f t="shared" si="14"/>
        <v>450000</v>
      </c>
      <c r="AM60" s="16">
        <f t="shared" si="15"/>
        <v>90000</v>
      </c>
      <c r="AN60" s="16">
        <v>540000</v>
      </c>
      <c r="AO60" s="9">
        <v>0</v>
      </c>
      <c r="AP60" s="16">
        <f t="shared" si="16"/>
        <v>0</v>
      </c>
      <c r="AQ60" s="16">
        <f t="shared" si="17"/>
        <v>0</v>
      </c>
      <c r="AR60" s="16"/>
      <c r="AS60" s="9">
        <v>0</v>
      </c>
      <c r="AT60" s="16">
        <f t="shared" si="18"/>
        <v>0</v>
      </c>
      <c r="AU60" s="16">
        <f t="shared" si="19"/>
        <v>0</v>
      </c>
      <c r="AV60" s="16"/>
      <c r="AW60" s="9">
        <v>0</v>
      </c>
    </row>
    <row r="61" spans="2:49">
      <c r="B61" s="8">
        <v>59</v>
      </c>
      <c r="C61" s="8" t="s">
        <v>77</v>
      </c>
      <c r="D61" s="9" t="s">
        <v>166</v>
      </c>
      <c r="E61" s="10">
        <v>50</v>
      </c>
      <c r="F61" s="11">
        <f t="shared" si="0"/>
        <v>100416.66666666667</v>
      </c>
      <c r="G61" s="11">
        <f t="shared" si="1"/>
        <v>20083.333333333328</v>
      </c>
      <c r="H61" s="11">
        <v>120500</v>
      </c>
      <c r="I61" s="9">
        <v>0</v>
      </c>
      <c r="J61" s="16">
        <f t="shared" si="2"/>
        <v>57750</v>
      </c>
      <c r="K61" s="16">
        <f t="shared" si="3"/>
        <v>11550</v>
      </c>
      <c r="L61" s="17">
        <v>69300</v>
      </c>
      <c r="M61" s="9">
        <v>0</v>
      </c>
      <c r="N61" s="16">
        <f t="shared" si="4"/>
        <v>217833.33333333334</v>
      </c>
      <c r="O61" s="16">
        <f t="shared" si="5"/>
        <v>43566.666666666657</v>
      </c>
      <c r="P61" s="16">
        <v>261400</v>
      </c>
      <c r="Q61" s="9">
        <v>0</v>
      </c>
      <c r="R61" s="16">
        <f t="shared" si="6"/>
        <v>196032.91666666669</v>
      </c>
      <c r="S61" s="16">
        <f t="shared" si="7"/>
        <v>39206.583333333314</v>
      </c>
      <c r="T61" s="16">
        <v>235239.5</v>
      </c>
      <c r="U61" s="9">
        <v>0</v>
      </c>
      <c r="V61" s="16">
        <f t="shared" si="8"/>
        <v>0</v>
      </c>
      <c r="W61" s="16">
        <f t="shared" si="9"/>
        <v>0</v>
      </c>
      <c r="X61" s="16"/>
      <c r="Y61" s="9">
        <v>0</v>
      </c>
      <c r="Z61" s="12"/>
      <c r="AA61" s="12"/>
      <c r="AB61" s="16"/>
      <c r="AC61" s="12"/>
      <c r="AD61" s="16">
        <f t="shared" si="10"/>
        <v>0</v>
      </c>
      <c r="AE61" s="16">
        <f t="shared" si="11"/>
        <v>0</v>
      </c>
      <c r="AF61" s="17"/>
      <c r="AG61" s="12"/>
      <c r="AH61" s="16">
        <f t="shared" si="12"/>
        <v>0</v>
      </c>
      <c r="AI61" s="16">
        <f t="shared" si="13"/>
        <v>0</v>
      </c>
      <c r="AJ61" s="16"/>
      <c r="AK61" s="12"/>
      <c r="AL61" s="16">
        <f t="shared" si="14"/>
        <v>0</v>
      </c>
      <c r="AM61" s="16">
        <f t="shared" si="15"/>
        <v>0</v>
      </c>
      <c r="AN61" s="16"/>
      <c r="AO61" s="9">
        <v>0</v>
      </c>
      <c r="AP61" s="16">
        <f t="shared" si="16"/>
        <v>0</v>
      </c>
      <c r="AQ61" s="16">
        <f t="shared" si="17"/>
        <v>0</v>
      </c>
      <c r="AR61" s="16"/>
      <c r="AS61" s="9">
        <v>0</v>
      </c>
      <c r="AT61" s="16">
        <f t="shared" si="18"/>
        <v>0</v>
      </c>
      <c r="AU61" s="16">
        <f t="shared" si="19"/>
        <v>0</v>
      </c>
      <c r="AV61" s="16"/>
      <c r="AW61" s="9">
        <v>0</v>
      </c>
    </row>
    <row r="62" spans="2:49">
      <c r="B62" s="8">
        <v>60</v>
      </c>
      <c r="C62" s="8" t="s">
        <v>78</v>
      </c>
      <c r="D62" s="9" t="s">
        <v>166</v>
      </c>
      <c r="E62" s="10">
        <v>300</v>
      </c>
      <c r="F62" s="11">
        <f t="shared" si="0"/>
        <v>456750</v>
      </c>
      <c r="G62" s="11">
        <f t="shared" si="1"/>
        <v>91350</v>
      </c>
      <c r="H62" s="11">
        <v>548100</v>
      </c>
      <c r="I62" s="9">
        <v>0</v>
      </c>
      <c r="J62" s="16">
        <f t="shared" si="2"/>
        <v>460000</v>
      </c>
      <c r="K62" s="16">
        <f t="shared" si="3"/>
        <v>92000</v>
      </c>
      <c r="L62" s="17">
        <v>552000</v>
      </c>
      <c r="M62" s="9">
        <v>0</v>
      </c>
      <c r="N62" s="16">
        <f t="shared" si="4"/>
        <v>933000</v>
      </c>
      <c r="O62" s="16">
        <f t="shared" si="5"/>
        <v>186600</v>
      </c>
      <c r="P62" s="16">
        <v>1119600</v>
      </c>
      <c r="Q62" s="9">
        <v>0</v>
      </c>
      <c r="R62" s="16">
        <f t="shared" si="6"/>
        <v>814405</v>
      </c>
      <c r="S62" s="16">
        <f t="shared" si="7"/>
        <v>162881</v>
      </c>
      <c r="T62" s="16">
        <v>977286</v>
      </c>
      <c r="U62" s="9">
        <v>0</v>
      </c>
      <c r="V62" s="16">
        <f t="shared" si="8"/>
        <v>0</v>
      </c>
      <c r="W62" s="16">
        <f t="shared" si="9"/>
        <v>0</v>
      </c>
      <c r="X62" s="16"/>
      <c r="Y62" s="9">
        <v>0</v>
      </c>
      <c r="Z62" s="12"/>
      <c r="AA62" s="12"/>
      <c r="AB62" s="16"/>
      <c r="AC62" s="12"/>
      <c r="AD62" s="16">
        <f t="shared" si="10"/>
        <v>0</v>
      </c>
      <c r="AE62" s="16">
        <f t="shared" si="11"/>
        <v>0</v>
      </c>
      <c r="AF62" s="17"/>
      <c r="AG62" s="12"/>
      <c r="AH62" s="16">
        <f t="shared" si="12"/>
        <v>0</v>
      </c>
      <c r="AI62" s="16">
        <f t="shared" si="13"/>
        <v>0</v>
      </c>
      <c r="AJ62" s="16"/>
      <c r="AK62" s="12"/>
      <c r="AL62" s="16">
        <f t="shared" si="14"/>
        <v>0</v>
      </c>
      <c r="AM62" s="16">
        <f t="shared" si="15"/>
        <v>0</v>
      </c>
      <c r="AN62" s="16"/>
      <c r="AO62" s="9">
        <v>0</v>
      </c>
      <c r="AP62" s="16">
        <f t="shared" si="16"/>
        <v>0</v>
      </c>
      <c r="AQ62" s="16">
        <f t="shared" si="17"/>
        <v>0</v>
      </c>
      <c r="AR62" s="16"/>
      <c r="AS62" s="9">
        <v>0</v>
      </c>
      <c r="AT62" s="16">
        <f t="shared" si="18"/>
        <v>0</v>
      </c>
      <c r="AU62" s="16">
        <f t="shared" si="19"/>
        <v>0</v>
      </c>
      <c r="AV62" s="16"/>
      <c r="AW62" s="9">
        <v>0</v>
      </c>
    </row>
    <row r="63" spans="2:49">
      <c r="B63" s="8">
        <v>61</v>
      </c>
      <c r="C63" s="8" t="s">
        <v>79</v>
      </c>
      <c r="D63" s="9" t="s">
        <v>166</v>
      </c>
      <c r="E63" s="10">
        <v>500</v>
      </c>
      <c r="F63" s="11">
        <f t="shared" si="0"/>
        <v>1595833.3333333335</v>
      </c>
      <c r="G63" s="11">
        <f t="shared" si="1"/>
        <v>319166.66666666651</v>
      </c>
      <c r="H63" s="11">
        <v>1915000</v>
      </c>
      <c r="I63" s="9">
        <v>0</v>
      </c>
      <c r="J63" s="16">
        <f t="shared" si="2"/>
        <v>1375000</v>
      </c>
      <c r="K63" s="16">
        <f t="shared" si="3"/>
        <v>275000</v>
      </c>
      <c r="L63" s="17">
        <v>1650000</v>
      </c>
      <c r="M63" s="9">
        <v>0</v>
      </c>
      <c r="N63" s="16">
        <f t="shared" si="4"/>
        <v>3055833.3333333335</v>
      </c>
      <c r="O63" s="16">
        <f t="shared" si="5"/>
        <v>611166.66666666651</v>
      </c>
      <c r="P63" s="16">
        <v>3667000</v>
      </c>
      <c r="Q63" s="9">
        <v>0</v>
      </c>
      <c r="R63" s="16">
        <f t="shared" si="6"/>
        <v>1760000</v>
      </c>
      <c r="S63" s="16">
        <f t="shared" si="7"/>
        <v>352000</v>
      </c>
      <c r="T63" s="16">
        <v>2112000</v>
      </c>
      <c r="U63" s="9">
        <v>0</v>
      </c>
      <c r="V63" s="16">
        <f t="shared" si="8"/>
        <v>2916666.666666667</v>
      </c>
      <c r="W63" s="16">
        <f t="shared" si="9"/>
        <v>583333.33333333302</v>
      </c>
      <c r="X63" s="16">
        <v>3500000</v>
      </c>
      <c r="Y63" s="9">
        <v>0</v>
      </c>
      <c r="Z63" s="12"/>
      <c r="AA63" s="12"/>
      <c r="AB63" s="16"/>
      <c r="AC63" s="12"/>
      <c r="AD63" s="16">
        <f t="shared" si="10"/>
        <v>0</v>
      </c>
      <c r="AE63" s="16">
        <f t="shared" si="11"/>
        <v>0</v>
      </c>
      <c r="AF63" s="17"/>
      <c r="AG63" s="12"/>
      <c r="AH63" s="16">
        <f t="shared" si="12"/>
        <v>0</v>
      </c>
      <c r="AI63" s="16">
        <f t="shared" si="13"/>
        <v>0</v>
      </c>
      <c r="AJ63" s="16"/>
      <c r="AK63" s="12"/>
      <c r="AL63" s="16">
        <f t="shared" si="14"/>
        <v>0</v>
      </c>
      <c r="AM63" s="16">
        <f t="shared" si="15"/>
        <v>0</v>
      </c>
      <c r="AN63" s="16"/>
      <c r="AO63" s="9">
        <v>0</v>
      </c>
      <c r="AP63" s="16">
        <f t="shared" si="16"/>
        <v>0</v>
      </c>
      <c r="AQ63" s="16">
        <f t="shared" si="17"/>
        <v>0</v>
      </c>
      <c r="AR63" s="16"/>
      <c r="AS63" s="9">
        <v>0</v>
      </c>
      <c r="AT63" s="16">
        <f t="shared" si="18"/>
        <v>0</v>
      </c>
      <c r="AU63" s="16">
        <f t="shared" si="19"/>
        <v>0</v>
      </c>
      <c r="AV63" s="16"/>
      <c r="AW63" s="9">
        <v>0</v>
      </c>
    </row>
    <row r="64" spans="2:49">
      <c r="B64" s="8">
        <v>62</v>
      </c>
      <c r="C64" s="8" t="s">
        <v>80</v>
      </c>
      <c r="D64" s="9" t="s">
        <v>166</v>
      </c>
      <c r="E64" s="10">
        <v>40</v>
      </c>
      <c r="F64" s="11">
        <f t="shared" si="0"/>
        <v>104640</v>
      </c>
      <c r="G64" s="11">
        <f t="shared" si="1"/>
        <v>20928</v>
      </c>
      <c r="H64" s="11">
        <v>125568</v>
      </c>
      <c r="I64" s="9">
        <v>0</v>
      </c>
      <c r="J64" s="16">
        <f t="shared" si="2"/>
        <v>0</v>
      </c>
      <c r="K64" s="16">
        <f t="shared" si="3"/>
        <v>0</v>
      </c>
      <c r="L64" s="17"/>
      <c r="M64" s="9">
        <v>0</v>
      </c>
      <c r="N64" s="16">
        <f t="shared" si="4"/>
        <v>112600</v>
      </c>
      <c r="O64" s="16">
        <f t="shared" si="5"/>
        <v>22520</v>
      </c>
      <c r="P64" s="16">
        <v>135120</v>
      </c>
      <c r="Q64" s="9">
        <v>0</v>
      </c>
      <c r="R64" s="16">
        <f t="shared" si="6"/>
        <v>101332.66666666667</v>
      </c>
      <c r="S64" s="16">
        <f t="shared" si="7"/>
        <v>20266.533333333326</v>
      </c>
      <c r="T64" s="16">
        <v>121599.2</v>
      </c>
      <c r="U64" s="9">
        <v>0</v>
      </c>
      <c r="V64" s="16">
        <f t="shared" si="8"/>
        <v>0</v>
      </c>
      <c r="W64" s="16">
        <f t="shared" si="9"/>
        <v>0</v>
      </c>
      <c r="X64" s="16"/>
      <c r="Y64" s="9">
        <v>0</v>
      </c>
      <c r="Z64" s="12"/>
      <c r="AA64" s="12"/>
      <c r="AB64" s="16"/>
      <c r="AC64" s="12"/>
      <c r="AD64" s="16">
        <f t="shared" si="10"/>
        <v>0</v>
      </c>
      <c r="AE64" s="16">
        <f t="shared" si="11"/>
        <v>0</v>
      </c>
      <c r="AF64" s="17"/>
      <c r="AG64" s="12"/>
      <c r="AH64" s="16">
        <f t="shared" si="12"/>
        <v>0</v>
      </c>
      <c r="AI64" s="16">
        <f t="shared" si="13"/>
        <v>0</v>
      </c>
      <c r="AJ64" s="16"/>
      <c r="AK64" s="12"/>
      <c r="AL64" s="16">
        <f t="shared" si="14"/>
        <v>0</v>
      </c>
      <c r="AM64" s="16">
        <f t="shared" si="15"/>
        <v>0</v>
      </c>
      <c r="AN64" s="16"/>
      <c r="AO64" s="9">
        <v>0</v>
      </c>
      <c r="AP64" s="16">
        <f t="shared" si="16"/>
        <v>91200</v>
      </c>
      <c r="AQ64" s="16">
        <f t="shared" si="17"/>
        <v>18240</v>
      </c>
      <c r="AR64" s="16">
        <v>109440</v>
      </c>
      <c r="AS64" s="9">
        <v>0</v>
      </c>
      <c r="AT64" s="16">
        <f t="shared" si="18"/>
        <v>0</v>
      </c>
      <c r="AU64" s="16">
        <f t="shared" si="19"/>
        <v>0</v>
      </c>
      <c r="AV64" s="16"/>
      <c r="AW64" s="9">
        <v>0</v>
      </c>
    </row>
    <row r="65" spans="2:49">
      <c r="B65" s="8">
        <v>63</v>
      </c>
      <c r="C65" s="8" t="s">
        <v>81</v>
      </c>
      <c r="D65" s="9" t="s">
        <v>166</v>
      </c>
      <c r="E65" s="10">
        <v>2</v>
      </c>
      <c r="F65" s="11">
        <f t="shared" si="0"/>
        <v>575</v>
      </c>
      <c r="G65" s="11">
        <f t="shared" si="1"/>
        <v>115</v>
      </c>
      <c r="H65" s="11">
        <v>690</v>
      </c>
      <c r="I65" s="9">
        <v>0</v>
      </c>
      <c r="J65" s="16">
        <f t="shared" si="2"/>
        <v>0</v>
      </c>
      <c r="K65" s="16">
        <f t="shared" si="3"/>
        <v>0</v>
      </c>
      <c r="L65" s="17"/>
      <c r="M65" s="9">
        <v>0</v>
      </c>
      <c r="N65" s="16">
        <f t="shared" si="4"/>
        <v>621.66666666666674</v>
      </c>
      <c r="O65" s="16">
        <f t="shared" si="5"/>
        <v>124.33333333333326</v>
      </c>
      <c r="P65" s="16">
        <v>746</v>
      </c>
      <c r="Q65" s="9">
        <v>0</v>
      </c>
      <c r="R65" s="16">
        <f t="shared" si="6"/>
        <v>581.88333333333333</v>
      </c>
      <c r="S65" s="16">
        <f t="shared" si="7"/>
        <v>116.37666666666667</v>
      </c>
      <c r="T65" s="16">
        <v>698.26</v>
      </c>
      <c r="U65" s="9">
        <v>0</v>
      </c>
      <c r="V65" s="16">
        <f t="shared" si="8"/>
        <v>0</v>
      </c>
      <c r="W65" s="16">
        <f t="shared" si="9"/>
        <v>0</v>
      </c>
      <c r="X65" s="16"/>
      <c r="Y65" s="9">
        <v>0</v>
      </c>
      <c r="Z65" s="12"/>
      <c r="AA65" s="12"/>
      <c r="AB65" s="16"/>
      <c r="AC65" s="12"/>
      <c r="AD65" s="16">
        <f t="shared" si="10"/>
        <v>0</v>
      </c>
      <c r="AE65" s="16">
        <f t="shared" si="11"/>
        <v>0</v>
      </c>
      <c r="AF65" s="17"/>
      <c r="AG65" s="12"/>
      <c r="AH65" s="16">
        <f t="shared" si="12"/>
        <v>0</v>
      </c>
      <c r="AI65" s="16">
        <f t="shared" si="13"/>
        <v>0</v>
      </c>
      <c r="AJ65" s="16"/>
      <c r="AK65" s="12"/>
      <c r="AL65" s="16">
        <f t="shared" si="14"/>
        <v>0</v>
      </c>
      <c r="AM65" s="16">
        <f t="shared" si="15"/>
        <v>0</v>
      </c>
      <c r="AN65" s="16"/>
      <c r="AO65" s="9">
        <v>0</v>
      </c>
      <c r="AP65" s="16">
        <f t="shared" si="16"/>
        <v>0</v>
      </c>
      <c r="AQ65" s="16">
        <f t="shared" si="17"/>
        <v>0</v>
      </c>
      <c r="AR65" s="16"/>
      <c r="AS65" s="9">
        <v>0</v>
      </c>
      <c r="AT65" s="16">
        <f t="shared" si="18"/>
        <v>0</v>
      </c>
      <c r="AU65" s="16">
        <f t="shared" si="19"/>
        <v>0</v>
      </c>
      <c r="AV65" s="16"/>
      <c r="AW65" s="9">
        <v>0</v>
      </c>
    </row>
    <row r="66" spans="2:49">
      <c r="B66" s="8">
        <v>64</v>
      </c>
      <c r="C66" s="8" t="s">
        <v>82</v>
      </c>
      <c r="D66" s="9" t="s">
        <v>166</v>
      </c>
      <c r="E66" s="10">
        <v>5</v>
      </c>
      <c r="F66" s="11">
        <f t="shared" si="0"/>
        <v>3600</v>
      </c>
      <c r="G66" s="11">
        <f t="shared" si="1"/>
        <v>720</v>
      </c>
      <c r="H66" s="11">
        <v>4320</v>
      </c>
      <c r="I66" s="9">
        <v>0</v>
      </c>
      <c r="J66" s="16">
        <f t="shared" si="2"/>
        <v>0</v>
      </c>
      <c r="K66" s="16">
        <f t="shared" si="3"/>
        <v>0</v>
      </c>
      <c r="L66" s="17"/>
      <c r="M66" s="9">
        <v>0</v>
      </c>
      <c r="N66" s="16">
        <f t="shared" si="4"/>
        <v>3866.666666666667</v>
      </c>
      <c r="O66" s="16">
        <f t="shared" si="5"/>
        <v>773.33333333333303</v>
      </c>
      <c r="P66" s="16">
        <v>4640</v>
      </c>
      <c r="Q66" s="9">
        <v>0</v>
      </c>
      <c r="R66" s="16">
        <f t="shared" si="6"/>
        <v>3480</v>
      </c>
      <c r="S66" s="16">
        <f t="shared" si="7"/>
        <v>696</v>
      </c>
      <c r="T66" s="16">
        <v>4176</v>
      </c>
      <c r="U66" s="9">
        <v>0</v>
      </c>
      <c r="V66" s="16">
        <f t="shared" si="8"/>
        <v>0</v>
      </c>
      <c r="W66" s="16">
        <f t="shared" si="9"/>
        <v>0</v>
      </c>
      <c r="X66" s="16"/>
      <c r="Y66" s="9">
        <v>0</v>
      </c>
      <c r="Z66" s="12"/>
      <c r="AA66" s="12"/>
      <c r="AB66" s="16"/>
      <c r="AC66" s="12"/>
      <c r="AD66" s="16">
        <f t="shared" si="10"/>
        <v>0</v>
      </c>
      <c r="AE66" s="16">
        <f t="shared" si="11"/>
        <v>0</v>
      </c>
      <c r="AF66" s="17"/>
      <c r="AG66" s="12"/>
      <c r="AH66" s="16">
        <f t="shared" si="12"/>
        <v>0</v>
      </c>
      <c r="AI66" s="16">
        <f t="shared" si="13"/>
        <v>0</v>
      </c>
      <c r="AJ66" s="16"/>
      <c r="AK66" s="12"/>
      <c r="AL66" s="16">
        <f t="shared" si="14"/>
        <v>0</v>
      </c>
      <c r="AM66" s="16">
        <f t="shared" si="15"/>
        <v>0</v>
      </c>
      <c r="AN66" s="16"/>
      <c r="AO66" s="9">
        <v>0</v>
      </c>
      <c r="AP66" s="16">
        <f t="shared" si="16"/>
        <v>3000</v>
      </c>
      <c r="AQ66" s="16">
        <f t="shared" si="17"/>
        <v>600</v>
      </c>
      <c r="AR66" s="16">
        <v>3600</v>
      </c>
      <c r="AS66" s="9">
        <v>0</v>
      </c>
      <c r="AT66" s="16">
        <f t="shared" si="18"/>
        <v>0</v>
      </c>
      <c r="AU66" s="16">
        <f t="shared" si="19"/>
        <v>0</v>
      </c>
      <c r="AV66" s="16"/>
      <c r="AW66" s="9">
        <v>0</v>
      </c>
    </row>
    <row r="67" spans="2:49">
      <c r="B67" s="8">
        <v>65</v>
      </c>
      <c r="C67" s="8" t="s">
        <v>83</v>
      </c>
      <c r="D67" s="9" t="s">
        <v>166</v>
      </c>
      <c r="E67" s="10">
        <v>100</v>
      </c>
      <c r="F67" s="11">
        <f t="shared" si="0"/>
        <v>187505</v>
      </c>
      <c r="G67" s="11">
        <f t="shared" si="1"/>
        <v>37501</v>
      </c>
      <c r="H67" s="11">
        <v>225006</v>
      </c>
      <c r="I67" s="9">
        <v>0</v>
      </c>
      <c r="J67" s="16">
        <f t="shared" si="2"/>
        <v>0</v>
      </c>
      <c r="K67" s="16">
        <f t="shared" si="3"/>
        <v>0</v>
      </c>
      <c r="L67" s="17"/>
      <c r="M67" s="9">
        <v>0</v>
      </c>
      <c r="N67" s="16">
        <f t="shared" si="4"/>
        <v>168133.33333333334</v>
      </c>
      <c r="O67" s="16">
        <f t="shared" si="5"/>
        <v>33626.666666666657</v>
      </c>
      <c r="P67" s="16">
        <v>201760</v>
      </c>
      <c r="Q67" s="9">
        <v>0</v>
      </c>
      <c r="R67" s="16">
        <f t="shared" si="6"/>
        <v>116000</v>
      </c>
      <c r="S67" s="16">
        <f t="shared" si="7"/>
        <v>23200</v>
      </c>
      <c r="T67" s="16">
        <v>139200</v>
      </c>
      <c r="U67" s="9">
        <v>0</v>
      </c>
      <c r="V67" s="16">
        <f t="shared" si="8"/>
        <v>0</v>
      </c>
      <c r="W67" s="16">
        <f t="shared" si="9"/>
        <v>0</v>
      </c>
      <c r="X67" s="16"/>
      <c r="Y67" s="9">
        <v>0</v>
      </c>
      <c r="Z67" s="12"/>
      <c r="AA67" s="12"/>
      <c r="AB67" s="16"/>
      <c r="AC67" s="12"/>
      <c r="AD67" s="16">
        <f t="shared" si="10"/>
        <v>0</v>
      </c>
      <c r="AE67" s="16">
        <f t="shared" si="11"/>
        <v>0</v>
      </c>
      <c r="AF67" s="17"/>
      <c r="AG67" s="12"/>
      <c r="AH67" s="16">
        <f t="shared" si="12"/>
        <v>0</v>
      </c>
      <c r="AI67" s="16">
        <f t="shared" si="13"/>
        <v>0</v>
      </c>
      <c r="AJ67" s="16"/>
      <c r="AK67" s="12"/>
      <c r="AL67" s="16">
        <f t="shared" si="14"/>
        <v>0</v>
      </c>
      <c r="AM67" s="16">
        <f t="shared" si="15"/>
        <v>0</v>
      </c>
      <c r="AN67" s="16"/>
      <c r="AO67" s="9">
        <v>0</v>
      </c>
      <c r="AP67" s="16">
        <f t="shared" si="16"/>
        <v>100000</v>
      </c>
      <c r="AQ67" s="16">
        <f t="shared" si="17"/>
        <v>20000</v>
      </c>
      <c r="AR67" s="16">
        <v>120000</v>
      </c>
      <c r="AS67" s="9">
        <v>0</v>
      </c>
      <c r="AT67" s="16">
        <f t="shared" si="18"/>
        <v>0</v>
      </c>
      <c r="AU67" s="16">
        <f t="shared" si="19"/>
        <v>0</v>
      </c>
      <c r="AV67" s="16"/>
      <c r="AW67" s="9">
        <v>0</v>
      </c>
    </row>
    <row r="68" spans="2:49" ht="22.5">
      <c r="B68" s="8">
        <v>66</v>
      </c>
      <c r="C68" s="8" t="s">
        <v>84</v>
      </c>
      <c r="D68" s="9" t="s">
        <v>166</v>
      </c>
      <c r="E68" s="10">
        <v>700</v>
      </c>
      <c r="F68" s="11">
        <f t="shared" ref="F68:F131" si="20">H68/1.2</f>
        <v>3500000</v>
      </c>
      <c r="G68" s="11">
        <f t="shared" ref="G68:G131" si="21">H68-F68</f>
        <v>700000</v>
      </c>
      <c r="H68" s="11">
        <v>4200000</v>
      </c>
      <c r="I68" s="9">
        <v>0</v>
      </c>
      <c r="J68" s="16">
        <f t="shared" ref="J68:J131" si="22">L68/1.2</f>
        <v>4293333.333333334</v>
      </c>
      <c r="K68" s="16">
        <f t="shared" ref="K68:K131" si="23">L68-J68</f>
        <v>858666.66666666605</v>
      </c>
      <c r="L68" s="17">
        <v>5152000</v>
      </c>
      <c r="M68" s="9">
        <v>0</v>
      </c>
      <c r="N68" s="16">
        <f t="shared" ref="N68:N131" si="24">P68/1.2</f>
        <v>4771666.666666667</v>
      </c>
      <c r="O68" s="16">
        <f t="shared" ref="O68:O131" si="25">P68-N68</f>
        <v>954333.33333333302</v>
      </c>
      <c r="P68" s="16">
        <v>5726000</v>
      </c>
      <c r="Q68" s="9">
        <v>0</v>
      </c>
      <c r="R68" s="16">
        <f t="shared" ref="R68:R131" si="26">T68/1.2</f>
        <v>0</v>
      </c>
      <c r="S68" s="16">
        <f t="shared" ref="S68:S131" si="27">T68-R68</f>
        <v>0</v>
      </c>
      <c r="T68" s="16"/>
      <c r="U68" s="9">
        <v>0</v>
      </c>
      <c r="V68" s="16">
        <f t="shared" ref="V68:V131" si="28">X68/1.2</f>
        <v>0</v>
      </c>
      <c r="W68" s="16">
        <f t="shared" ref="W68:W131" si="29">X68-V68</f>
        <v>0</v>
      </c>
      <c r="X68" s="16"/>
      <c r="Y68" s="9">
        <v>0</v>
      </c>
      <c r="Z68" s="12"/>
      <c r="AA68" s="12"/>
      <c r="AB68" s="16"/>
      <c r="AC68" s="12"/>
      <c r="AD68" s="16">
        <f t="shared" ref="AD68:AD131" si="30">AF68/1.2</f>
        <v>0</v>
      </c>
      <c r="AE68" s="16">
        <f t="shared" ref="AE68:AE131" si="31">AF68-AD68</f>
        <v>0</v>
      </c>
      <c r="AF68" s="17"/>
      <c r="AG68" s="12"/>
      <c r="AH68" s="16">
        <f t="shared" ref="AH68:AH131" si="32">AJ68/1.2</f>
        <v>0</v>
      </c>
      <c r="AI68" s="16">
        <f t="shared" ref="AI68:AI131" si="33">AJ68-AH68</f>
        <v>0</v>
      </c>
      <c r="AJ68" s="16"/>
      <c r="AK68" s="12"/>
      <c r="AL68" s="16">
        <f t="shared" ref="AL68:AL131" si="34">AN68/1.2</f>
        <v>0</v>
      </c>
      <c r="AM68" s="16">
        <f t="shared" ref="AM68:AM131" si="35">AN68-AL68</f>
        <v>0</v>
      </c>
      <c r="AN68" s="16"/>
      <c r="AO68" s="9">
        <v>0</v>
      </c>
      <c r="AP68" s="16">
        <f t="shared" ref="AP68:AP131" si="36">AR68/1.2</f>
        <v>0</v>
      </c>
      <c r="AQ68" s="16">
        <f t="shared" ref="AQ68:AQ131" si="37">AR68-AP68</f>
        <v>0</v>
      </c>
      <c r="AR68" s="16"/>
      <c r="AS68" s="9">
        <v>0</v>
      </c>
      <c r="AT68" s="16">
        <f t="shared" ref="AT68:AT131" si="38">AV68/1.2</f>
        <v>0</v>
      </c>
      <c r="AU68" s="16">
        <f t="shared" ref="AU68:AU131" si="39">AV68-AT68</f>
        <v>0</v>
      </c>
      <c r="AV68" s="16"/>
      <c r="AW68" s="9">
        <v>0</v>
      </c>
    </row>
    <row r="69" spans="2:49">
      <c r="B69" s="8">
        <v>67</v>
      </c>
      <c r="C69" s="8" t="s">
        <v>85</v>
      </c>
      <c r="D69" s="9" t="s">
        <v>166</v>
      </c>
      <c r="E69" s="10">
        <v>600</v>
      </c>
      <c r="F69" s="11">
        <f t="shared" si="20"/>
        <v>155250</v>
      </c>
      <c r="G69" s="11">
        <f t="shared" si="21"/>
        <v>31050</v>
      </c>
      <c r="H69" s="11">
        <v>186300</v>
      </c>
      <c r="I69" s="9">
        <v>0</v>
      </c>
      <c r="J69" s="16">
        <f t="shared" si="22"/>
        <v>0</v>
      </c>
      <c r="K69" s="16">
        <f t="shared" si="23"/>
        <v>0</v>
      </c>
      <c r="L69" s="17"/>
      <c r="M69" s="9">
        <v>0</v>
      </c>
      <c r="N69" s="16">
        <f t="shared" si="24"/>
        <v>168000</v>
      </c>
      <c r="O69" s="16">
        <f t="shared" si="25"/>
        <v>33600</v>
      </c>
      <c r="P69" s="16">
        <v>201600</v>
      </c>
      <c r="Q69" s="9">
        <v>0</v>
      </c>
      <c r="R69" s="16">
        <f t="shared" si="26"/>
        <v>157250</v>
      </c>
      <c r="S69" s="16">
        <f t="shared" si="27"/>
        <v>31450</v>
      </c>
      <c r="T69" s="16">
        <v>188700</v>
      </c>
      <c r="U69" s="9">
        <v>0</v>
      </c>
      <c r="V69" s="16">
        <f t="shared" si="28"/>
        <v>0</v>
      </c>
      <c r="W69" s="16">
        <f t="shared" si="29"/>
        <v>0</v>
      </c>
      <c r="X69" s="16"/>
      <c r="Y69" s="9">
        <v>0</v>
      </c>
      <c r="Z69" s="12"/>
      <c r="AA69" s="12"/>
      <c r="AB69" s="16"/>
      <c r="AC69" s="12"/>
      <c r="AD69" s="16">
        <f t="shared" si="30"/>
        <v>0</v>
      </c>
      <c r="AE69" s="16">
        <f t="shared" si="31"/>
        <v>0</v>
      </c>
      <c r="AF69" s="17"/>
      <c r="AG69" s="12"/>
      <c r="AH69" s="16">
        <f t="shared" si="32"/>
        <v>0</v>
      </c>
      <c r="AI69" s="16">
        <f t="shared" si="33"/>
        <v>0</v>
      </c>
      <c r="AJ69" s="16"/>
      <c r="AK69" s="12"/>
      <c r="AL69" s="16">
        <f t="shared" si="34"/>
        <v>0</v>
      </c>
      <c r="AM69" s="16">
        <f t="shared" si="35"/>
        <v>0</v>
      </c>
      <c r="AN69" s="16"/>
      <c r="AO69" s="9">
        <v>0</v>
      </c>
      <c r="AP69" s="16">
        <f t="shared" si="36"/>
        <v>0</v>
      </c>
      <c r="AQ69" s="16">
        <f t="shared" si="37"/>
        <v>0</v>
      </c>
      <c r="AR69" s="16"/>
      <c r="AS69" s="9">
        <v>0</v>
      </c>
      <c r="AT69" s="16">
        <f t="shared" si="38"/>
        <v>0</v>
      </c>
      <c r="AU69" s="16">
        <f t="shared" si="39"/>
        <v>0</v>
      </c>
      <c r="AV69" s="16"/>
      <c r="AW69" s="9">
        <v>0</v>
      </c>
    </row>
    <row r="70" spans="2:49">
      <c r="B70" s="8">
        <v>68</v>
      </c>
      <c r="C70" s="8" t="s">
        <v>86</v>
      </c>
      <c r="D70" s="9" t="s">
        <v>167</v>
      </c>
      <c r="E70" s="10">
        <v>1500</v>
      </c>
      <c r="F70" s="11">
        <f t="shared" si="20"/>
        <v>0</v>
      </c>
      <c r="G70" s="11">
        <f t="shared" si="21"/>
        <v>0</v>
      </c>
      <c r="H70" s="11"/>
      <c r="I70" s="9">
        <v>0</v>
      </c>
      <c r="J70" s="16">
        <f t="shared" si="22"/>
        <v>0</v>
      </c>
      <c r="K70" s="16">
        <f t="shared" si="23"/>
        <v>0</v>
      </c>
      <c r="L70" s="17"/>
      <c r="M70" s="9">
        <v>0</v>
      </c>
      <c r="N70" s="16">
        <f t="shared" si="24"/>
        <v>0</v>
      </c>
      <c r="O70" s="16">
        <f t="shared" si="25"/>
        <v>0</v>
      </c>
      <c r="P70" s="16"/>
      <c r="Q70" s="9">
        <v>0</v>
      </c>
      <c r="R70" s="16">
        <f t="shared" si="26"/>
        <v>0</v>
      </c>
      <c r="S70" s="16">
        <f t="shared" si="27"/>
        <v>0</v>
      </c>
      <c r="T70" s="16"/>
      <c r="U70" s="9">
        <v>0</v>
      </c>
      <c r="V70" s="16">
        <f t="shared" si="28"/>
        <v>0</v>
      </c>
      <c r="W70" s="16">
        <f t="shared" si="29"/>
        <v>0</v>
      </c>
      <c r="X70" s="16"/>
      <c r="Y70" s="9">
        <v>0</v>
      </c>
      <c r="Z70" s="12"/>
      <c r="AA70" s="12"/>
      <c r="AB70" s="16"/>
      <c r="AC70" s="12"/>
      <c r="AD70" s="16">
        <f t="shared" si="30"/>
        <v>0</v>
      </c>
      <c r="AE70" s="16">
        <f t="shared" si="31"/>
        <v>0</v>
      </c>
      <c r="AF70" s="17"/>
      <c r="AG70" s="12"/>
      <c r="AH70" s="16">
        <f t="shared" si="32"/>
        <v>725000</v>
      </c>
      <c r="AI70" s="16">
        <f t="shared" si="33"/>
        <v>145000</v>
      </c>
      <c r="AJ70" s="16">
        <v>870000</v>
      </c>
      <c r="AK70" s="12"/>
      <c r="AL70" s="16">
        <f t="shared" si="34"/>
        <v>0</v>
      </c>
      <c r="AM70" s="16">
        <f t="shared" si="35"/>
        <v>0</v>
      </c>
      <c r="AN70" s="16"/>
      <c r="AO70" s="9">
        <v>0</v>
      </c>
      <c r="AP70" s="16">
        <f t="shared" si="36"/>
        <v>0</v>
      </c>
      <c r="AQ70" s="16">
        <f t="shared" si="37"/>
        <v>0</v>
      </c>
      <c r="AR70" s="16"/>
      <c r="AS70" s="9">
        <v>0</v>
      </c>
      <c r="AT70" s="16">
        <f t="shared" si="38"/>
        <v>0</v>
      </c>
      <c r="AU70" s="16">
        <f t="shared" si="39"/>
        <v>0</v>
      </c>
      <c r="AV70" s="16"/>
      <c r="AW70" s="9">
        <v>0</v>
      </c>
    </row>
    <row r="71" spans="2:49">
      <c r="B71" s="8">
        <v>69</v>
      </c>
      <c r="C71" s="8" t="s">
        <v>87</v>
      </c>
      <c r="D71" s="9" t="s">
        <v>166</v>
      </c>
      <c r="E71" s="10">
        <v>300</v>
      </c>
      <c r="F71" s="11">
        <f t="shared" si="20"/>
        <v>5749110</v>
      </c>
      <c r="G71" s="11">
        <f t="shared" si="21"/>
        <v>1149822</v>
      </c>
      <c r="H71" s="11">
        <v>6898932</v>
      </c>
      <c r="I71" s="9">
        <v>0</v>
      </c>
      <c r="J71" s="16">
        <f t="shared" si="22"/>
        <v>6000000</v>
      </c>
      <c r="K71" s="16">
        <f t="shared" si="23"/>
        <v>1200000</v>
      </c>
      <c r="L71" s="17">
        <v>7200000</v>
      </c>
      <c r="M71" s="9">
        <v>0</v>
      </c>
      <c r="N71" s="16">
        <f t="shared" si="24"/>
        <v>3622250</v>
      </c>
      <c r="O71" s="16">
        <f t="shared" si="25"/>
        <v>724450</v>
      </c>
      <c r="P71" s="16">
        <v>4346700</v>
      </c>
      <c r="Q71" s="9">
        <v>0</v>
      </c>
      <c r="R71" s="16">
        <f t="shared" si="26"/>
        <v>0</v>
      </c>
      <c r="S71" s="16">
        <f t="shared" si="27"/>
        <v>0</v>
      </c>
      <c r="T71" s="16"/>
      <c r="U71" s="9">
        <v>0</v>
      </c>
      <c r="V71" s="16">
        <f t="shared" si="28"/>
        <v>0</v>
      </c>
      <c r="W71" s="16">
        <f t="shared" si="29"/>
        <v>0</v>
      </c>
      <c r="X71" s="16"/>
      <c r="Y71" s="9">
        <v>0</v>
      </c>
      <c r="Z71" s="12"/>
      <c r="AA71" s="12"/>
      <c r="AB71" s="16"/>
      <c r="AC71" s="12"/>
      <c r="AD71" s="16">
        <f t="shared" si="30"/>
        <v>0</v>
      </c>
      <c r="AE71" s="16">
        <f t="shared" si="31"/>
        <v>0</v>
      </c>
      <c r="AF71" s="17"/>
      <c r="AG71" s="12"/>
      <c r="AH71" s="16">
        <f t="shared" si="32"/>
        <v>0</v>
      </c>
      <c r="AI71" s="16">
        <f t="shared" si="33"/>
        <v>0</v>
      </c>
      <c r="AJ71" s="16"/>
      <c r="AK71" s="12"/>
      <c r="AL71" s="16">
        <f t="shared" si="34"/>
        <v>0</v>
      </c>
      <c r="AM71" s="16">
        <f t="shared" si="35"/>
        <v>0</v>
      </c>
      <c r="AN71" s="16"/>
      <c r="AO71" s="9">
        <v>0</v>
      </c>
      <c r="AP71" s="16">
        <f t="shared" si="36"/>
        <v>0</v>
      </c>
      <c r="AQ71" s="16">
        <f t="shared" si="37"/>
        <v>0</v>
      </c>
      <c r="AR71" s="16"/>
      <c r="AS71" s="9">
        <v>0</v>
      </c>
      <c r="AT71" s="16">
        <f t="shared" si="38"/>
        <v>0</v>
      </c>
      <c r="AU71" s="16">
        <f t="shared" si="39"/>
        <v>0</v>
      </c>
      <c r="AV71" s="16"/>
      <c r="AW71" s="9">
        <v>0</v>
      </c>
    </row>
    <row r="72" spans="2:49" ht="22.5">
      <c r="B72" s="8">
        <v>70</v>
      </c>
      <c r="C72" s="8" t="s">
        <v>88</v>
      </c>
      <c r="D72" s="9" t="s">
        <v>166</v>
      </c>
      <c r="E72" s="10">
        <v>600</v>
      </c>
      <c r="F72" s="11">
        <f t="shared" si="20"/>
        <v>1450000</v>
      </c>
      <c r="G72" s="11">
        <f t="shared" si="21"/>
        <v>290000</v>
      </c>
      <c r="H72" s="11">
        <v>1740000</v>
      </c>
      <c r="I72" s="9">
        <v>0</v>
      </c>
      <c r="J72" s="16">
        <f t="shared" si="22"/>
        <v>0</v>
      </c>
      <c r="K72" s="16">
        <f t="shared" si="23"/>
        <v>0</v>
      </c>
      <c r="L72" s="17"/>
      <c r="M72" s="9">
        <v>0</v>
      </c>
      <c r="N72" s="16">
        <f t="shared" si="24"/>
        <v>2544000</v>
      </c>
      <c r="O72" s="16">
        <f t="shared" si="25"/>
        <v>508800</v>
      </c>
      <c r="P72" s="16">
        <v>3052800</v>
      </c>
      <c r="Q72" s="9">
        <v>0</v>
      </c>
      <c r="R72" s="16">
        <f t="shared" si="26"/>
        <v>0</v>
      </c>
      <c r="S72" s="16">
        <f t="shared" si="27"/>
        <v>0</v>
      </c>
      <c r="T72" s="16"/>
      <c r="U72" s="9">
        <v>0</v>
      </c>
      <c r="V72" s="16">
        <f t="shared" si="28"/>
        <v>0</v>
      </c>
      <c r="W72" s="16">
        <f t="shared" si="29"/>
        <v>0</v>
      </c>
      <c r="X72" s="16"/>
      <c r="Y72" s="9">
        <v>0</v>
      </c>
      <c r="Z72" s="12"/>
      <c r="AA72" s="12"/>
      <c r="AB72" s="16"/>
      <c r="AC72" s="12"/>
      <c r="AD72" s="16">
        <f t="shared" si="30"/>
        <v>0</v>
      </c>
      <c r="AE72" s="16">
        <f t="shared" si="31"/>
        <v>0</v>
      </c>
      <c r="AF72" s="17"/>
      <c r="AG72" s="12"/>
      <c r="AH72" s="16">
        <f t="shared" si="32"/>
        <v>0</v>
      </c>
      <c r="AI72" s="16">
        <f t="shared" si="33"/>
        <v>0</v>
      </c>
      <c r="AJ72" s="16"/>
      <c r="AK72" s="12"/>
      <c r="AL72" s="16">
        <f t="shared" si="34"/>
        <v>0</v>
      </c>
      <c r="AM72" s="16">
        <f t="shared" si="35"/>
        <v>0</v>
      </c>
      <c r="AN72" s="16"/>
      <c r="AO72" s="9">
        <v>0</v>
      </c>
      <c r="AP72" s="16">
        <f t="shared" si="36"/>
        <v>0</v>
      </c>
      <c r="AQ72" s="16">
        <f t="shared" si="37"/>
        <v>0</v>
      </c>
      <c r="AR72" s="16"/>
      <c r="AS72" s="9">
        <v>0</v>
      </c>
      <c r="AT72" s="16">
        <f t="shared" si="38"/>
        <v>0</v>
      </c>
      <c r="AU72" s="16">
        <f t="shared" si="39"/>
        <v>0</v>
      </c>
      <c r="AV72" s="16"/>
      <c r="AW72" s="9">
        <v>0</v>
      </c>
    </row>
    <row r="73" spans="2:49">
      <c r="B73" s="8">
        <v>71</v>
      </c>
      <c r="C73" s="8" t="s">
        <v>89</v>
      </c>
      <c r="D73" s="9" t="s">
        <v>166</v>
      </c>
      <c r="E73" s="10">
        <v>14</v>
      </c>
      <c r="F73" s="11">
        <f t="shared" si="20"/>
        <v>79814.233333333337</v>
      </c>
      <c r="G73" s="11">
        <f t="shared" si="21"/>
        <v>15962.846666666665</v>
      </c>
      <c r="H73" s="11">
        <v>95777.08</v>
      </c>
      <c r="I73" s="9">
        <v>0</v>
      </c>
      <c r="J73" s="16">
        <f t="shared" si="22"/>
        <v>150500</v>
      </c>
      <c r="K73" s="16">
        <f t="shared" si="23"/>
        <v>30100</v>
      </c>
      <c r="L73" s="17">
        <v>180600</v>
      </c>
      <c r="M73" s="9">
        <v>0</v>
      </c>
      <c r="N73" s="16">
        <f t="shared" si="24"/>
        <v>0</v>
      </c>
      <c r="O73" s="16">
        <f t="shared" si="25"/>
        <v>0</v>
      </c>
      <c r="P73" s="16"/>
      <c r="Q73" s="9">
        <v>0</v>
      </c>
      <c r="R73" s="16">
        <f t="shared" si="26"/>
        <v>0</v>
      </c>
      <c r="S73" s="16">
        <f t="shared" si="27"/>
        <v>0</v>
      </c>
      <c r="T73" s="16"/>
      <c r="U73" s="9">
        <v>0</v>
      </c>
      <c r="V73" s="16">
        <f t="shared" si="28"/>
        <v>0</v>
      </c>
      <c r="W73" s="16">
        <f t="shared" si="29"/>
        <v>0</v>
      </c>
      <c r="X73" s="16"/>
      <c r="Y73" s="9">
        <v>0</v>
      </c>
      <c r="Z73" s="12"/>
      <c r="AA73" s="12"/>
      <c r="AB73" s="16"/>
      <c r="AC73" s="12"/>
      <c r="AD73" s="16">
        <f t="shared" si="30"/>
        <v>0</v>
      </c>
      <c r="AE73" s="16">
        <f t="shared" si="31"/>
        <v>0</v>
      </c>
      <c r="AF73" s="17"/>
      <c r="AG73" s="12"/>
      <c r="AH73" s="16">
        <f t="shared" si="32"/>
        <v>0</v>
      </c>
      <c r="AI73" s="16">
        <f t="shared" si="33"/>
        <v>0</v>
      </c>
      <c r="AJ73" s="16"/>
      <c r="AK73" s="12"/>
      <c r="AL73" s="16">
        <f t="shared" si="34"/>
        <v>0</v>
      </c>
      <c r="AM73" s="16">
        <f t="shared" si="35"/>
        <v>0</v>
      </c>
      <c r="AN73" s="16"/>
      <c r="AO73" s="9">
        <v>0</v>
      </c>
      <c r="AP73" s="16">
        <f t="shared" si="36"/>
        <v>0</v>
      </c>
      <c r="AQ73" s="16">
        <f t="shared" si="37"/>
        <v>0</v>
      </c>
      <c r="AR73" s="16"/>
      <c r="AS73" s="9">
        <v>0</v>
      </c>
      <c r="AT73" s="16">
        <f t="shared" si="38"/>
        <v>0</v>
      </c>
      <c r="AU73" s="16">
        <f t="shared" si="39"/>
        <v>0</v>
      </c>
      <c r="AV73" s="16"/>
      <c r="AW73" s="9">
        <v>0</v>
      </c>
    </row>
    <row r="74" spans="2:49">
      <c r="B74" s="8">
        <v>72</v>
      </c>
      <c r="C74" s="8" t="s">
        <v>90</v>
      </c>
      <c r="D74" s="9" t="s">
        <v>166</v>
      </c>
      <c r="E74" s="10">
        <v>75</v>
      </c>
      <c r="F74" s="11">
        <f t="shared" si="20"/>
        <v>75600</v>
      </c>
      <c r="G74" s="11">
        <f t="shared" si="21"/>
        <v>15120</v>
      </c>
      <c r="H74" s="11">
        <v>90720</v>
      </c>
      <c r="I74" s="9">
        <v>0</v>
      </c>
      <c r="J74" s="16">
        <f t="shared" si="22"/>
        <v>0</v>
      </c>
      <c r="K74" s="16">
        <f t="shared" si="23"/>
        <v>0</v>
      </c>
      <c r="L74" s="17"/>
      <c r="M74" s="9">
        <v>0</v>
      </c>
      <c r="N74" s="16">
        <f t="shared" si="24"/>
        <v>171625</v>
      </c>
      <c r="O74" s="16">
        <f t="shared" si="25"/>
        <v>34325</v>
      </c>
      <c r="P74" s="16">
        <v>205950</v>
      </c>
      <c r="Q74" s="9">
        <v>0</v>
      </c>
      <c r="R74" s="16">
        <f t="shared" si="26"/>
        <v>151373.125</v>
      </c>
      <c r="S74" s="16">
        <f t="shared" si="27"/>
        <v>30274.625</v>
      </c>
      <c r="T74" s="16">
        <v>181647.75</v>
      </c>
      <c r="U74" s="9">
        <v>0</v>
      </c>
      <c r="V74" s="16">
        <f t="shared" si="28"/>
        <v>55875</v>
      </c>
      <c r="W74" s="16">
        <f t="shared" si="29"/>
        <v>11175</v>
      </c>
      <c r="X74" s="16">
        <v>67050</v>
      </c>
      <c r="Y74" s="9">
        <v>0</v>
      </c>
      <c r="Z74" s="12"/>
      <c r="AA74" s="12"/>
      <c r="AB74" s="16"/>
      <c r="AC74" s="12"/>
      <c r="AD74" s="16">
        <f t="shared" si="30"/>
        <v>59375</v>
      </c>
      <c r="AE74" s="16">
        <f t="shared" si="31"/>
        <v>11875</v>
      </c>
      <c r="AF74" s="17">
        <v>71250</v>
      </c>
      <c r="AG74" s="9">
        <v>0</v>
      </c>
      <c r="AH74" s="16">
        <f t="shared" si="32"/>
        <v>0</v>
      </c>
      <c r="AI74" s="16">
        <f t="shared" si="33"/>
        <v>0</v>
      </c>
      <c r="AJ74" s="16"/>
      <c r="AK74" s="12"/>
      <c r="AL74" s="16">
        <f t="shared" si="34"/>
        <v>0</v>
      </c>
      <c r="AM74" s="16">
        <f t="shared" si="35"/>
        <v>0</v>
      </c>
      <c r="AN74" s="16"/>
      <c r="AO74" s="9">
        <v>0</v>
      </c>
      <c r="AP74" s="16">
        <f t="shared" si="36"/>
        <v>28125</v>
      </c>
      <c r="AQ74" s="16">
        <f t="shared" si="37"/>
        <v>5625</v>
      </c>
      <c r="AR74" s="16">
        <v>33750</v>
      </c>
      <c r="AS74" s="9">
        <v>0</v>
      </c>
      <c r="AT74" s="16">
        <f t="shared" si="38"/>
        <v>0</v>
      </c>
      <c r="AU74" s="16">
        <f t="shared" si="39"/>
        <v>0</v>
      </c>
      <c r="AV74" s="16"/>
      <c r="AW74" s="9">
        <v>0</v>
      </c>
    </row>
    <row r="75" spans="2:49" ht="22.5">
      <c r="B75" s="8">
        <v>73</v>
      </c>
      <c r="C75" s="8" t="s">
        <v>91</v>
      </c>
      <c r="D75" s="9" t="s">
        <v>166</v>
      </c>
      <c r="E75" s="10">
        <v>50</v>
      </c>
      <c r="F75" s="11">
        <f t="shared" si="20"/>
        <v>38238.75</v>
      </c>
      <c r="G75" s="11">
        <f t="shared" si="21"/>
        <v>7647.75</v>
      </c>
      <c r="H75" s="11">
        <v>45886.5</v>
      </c>
      <c r="I75" s="9">
        <v>0</v>
      </c>
      <c r="J75" s="16">
        <f t="shared" si="22"/>
        <v>0</v>
      </c>
      <c r="K75" s="16">
        <f t="shared" si="23"/>
        <v>0</v>
      </c>
      <c r="L75" s="17"/>
      <c r="M75" s="9">
        <v>0</v>
      </c>
      <c r="N75" s="16">
        <f t="shared" si="24"/>
        <v>10250</v>
      </c>
      <c r="O75" s="16">
        <f t="shared" si="25"/>
        <v>2050</v>
      </c>
      <c r="P75" s="16">
        <v>12300</v>
      </c>
      <c r="Q75" s="9">
        <v>0</v>
      </c>
      <c r="R75" s="16">
        <f t="shared" si="26"/>
        <v>0</v>
      </c>
      <c r="S75" s="16">
        <f t="shared" si="27"/>
        <v>0</v>
      </c>
      <c r="T75" s="16"/>
      <c r="U75" s="9">
        <v>0</v>
      </c>
      <c r="V75" s="16">
        <f t="shared" si="28"/>
        <v>0</v>
      </c>
      <c r="W75" s="16">
        <f t="shared" si="29"/>
        <v>0</v>
      </c>
      <c r="X75" s="16"/>
      <c r="Y75" s="9">
        <v>0</v>
      </c>
      <c r="Z75" s="12"/>
      <c r="AA75" s="12"/>
      <c r="AB75" s="16"/>
      <c r="AC75" s="12"/>
      <c r="AD75" s="16">
        <f t="shared" si="30"/>
        <v>0</v>
      </c>
      <c r="AE75" s="16">
        <f t="shared" si="31"/>
        <v>0</v>
      </c>
      <c r="AF75" s="17"/>
      <c r="AG75" s="12"/>
      <c r="AH75" s="16">
        <f t="shared" si="32"/>
        <v>0</v>
      </c>
      <c r="AI75" s="16">
        <f t="shared" si="33"/>
        <v>0</v>
      </c>
      <c r="AJ75" s="16"/>
      <c r="AK75" s="12"/>
      <c r="AL75" s="16">
        <f t="shared" si="34"/>
        <v>0</v>
      </c>
      <c r="AM75" s="16">
        <f t="shared" si="35"/>
        <v>0</v>
      </c>
      <c r="AN75" s="16"/>
      <c r="AO75" s="9">
        <v>0</v>
      </c>
      <c r="AP75" s="16">
        <f t="shared" si="36"/>
        <v>0</v>
      </c>
      <c r="AQ75" s="16">
        <f t="shared" si="37"/>
        <v>0</v>
      </c>
      <c r="AR75" s="16"/>
      <c r="AS75" s="9">
        <v>0</v>
      </c>
      <c r="AT75" s="16">
        <f t="shared" si="38"/>
        <v>0</v>
      </c>
      <c r="AU75" s="16">
        <f t="shared" si="39"/>
        <v>0</v>
      </c>
      <c r="AV75" s="16"/>
      <c r="AW75" s="9">
        <v>0</v>
      </c>
    </row>
    <row r="76" spans="2:49">
      <c r="B76" s="8">
        <v>74</v>
      </c>
      <c r="C76" s="8" t="s">
        <v>92</v>
      </c>
      <c r="D76" s="9" t="s">
        <v>166</v>
      </c>
      <c r="E76" s="10">
        <v>3500</v>
      </c>
      <c r="F76" s="11">
        <f t="shared" si="20"/>
        <v>805000</v>
      </c>
      <c r="G76" s="11">
        <f t="shared" si="21"/>
        <v>161000</v>
      </c>
      <c r="H76" s="11">
        <v>966000</v>
      </c>
      <c r="I76" s="9">
        <v>0</v>
      </c>
      <c r="J76" s="16">
        <f t="shared" si="22"/>
        <v>0</v>
      </c>
      <c r="K76" s="16">
        <f t="shared" si="23"/>
        <v>0</v>
      </c>
      <c r="L76" s="17"/>
      <c r="M76" s="9">
        <v>0</v>
      </c>
      <c r="N76" s="16">
        <f t="shared" si="24"/>
        <v>872083.33333333337</v>
      </c>
      <c r="O76" s="16">
        <f t="shared" si="25"/>
        <v>174416.66666666663</v>
      </c>
      <c r="P76" s="16">
        <v>1046500</v>
      </c>
      <c r="Q76" s="9">
        <v>0</v>
      </c>
      <c r="R76" s="16">
        <f t="shared" si="26"/>
        <v>815354.16666666674</v>
      </c>
      <c r="S76" s="16">
        <f t="shared" si="27"/>
        <v>163070.83333333326</v>
      </c>
      <c r="T76" s="16">
        <v>978425</v>
      </c>
      <c r="U76" s="9">
        <v>0</v>
      </c>
      <c r="V76" s="16">
        <f t="shared" si="28"/>
        <v>0</v>
      </c>
      <c r="W76" s="16">
        <f t="shared" si="29"/>
        <v>0</v>
      </c>
      <c r="X76" s="16"/>
      <c r="Y76" s="9">
        <v>0</v>
      </c>
      <c r="Z76" s="12"/>
      <c r="AA76" s="12"/>
      <c r="AB76" s="16"/>
      <c r="AC76" s="12"/>
      <c r="AD76" s="16">
        <f t="shared" si="30"/>
        <v>0</v>
      </c>
      <c r="AE76" s="16">
        <f t="shared" si="31"/>
        <v>0</v>
      </c>
      <c r="AF76" s="17"/>
      <c r="AG76" s="12"/>
      <c r="AH76" s="16">
        <f t="shared" si="32"/>
        <v>0</v>
      </c>
      <c r="AI76" s="16">
        <f t="shared" si="33"/>
        <v>0</v>
      </c>
      <c r="AJ76" s="16"/>
      <c r="AK76" s="12"/>
      <c r="AL76" s="16">
        <f t="shared" si="34"/>
        <v>0</v>
      </c>
      <c r="AM76" s="16">
        <f t="shared" si="35"/>
        <v>0</v>
      </c>
      <c r="AN76" s="16"/>
      <c r="AO76" s="9">
        <v>0</v>
      </c>
      <c r="AP76" s="16">
        <f t="shared" si="36"/>
        <v>0</v>
      </c>
      <c r="AQ76" s="16">
        <f t="shared" si="37"/>
        <v>0</v>
      </c>
      <c r="AR76" s="16"/>
      <c r="AS76" s="9">
        <v>0</v>
      </c>
      <c r="AT76" s="16">
        <f t="shared" si="38"/>
        <v>0</v>
      </c>
      <c r="AU76" s="16">
        <f t="shared" si="39"/>
        <v>0</v>
      </c>
      <c r="AV76" s="16"/>
      <c r="AW76" s="9">
        <v>0</v>
      </c>
    </row>
    <row r="77" spans="2:49">
      <c r="B77" s="8">
        <v>75</v>
      </c>
      <c r="C77" s="8" t="s">
        <v>93</v>
      </c>
      <c r="D77" s="9" t="s">
        <v>166</v>
      </c>
      <c r="E77" s="10">
        <v>100</v>
      </c>
      <c r="F77" s="11">
        <f t="shared" si="20"/>
        <v>11556.666666666668</v>
      </c>
      <c r="G77" s="11">
        <f t="shared" si="21"/>
        <v>2311.3333333333321</v>
      </c>
      <c r="H77" s="11">
        <v>13868</v>
      </c>
      <c r="I77" s="9">
        <v>0</v>
      </c>
      <c r="J77" s="16">
        <f t="shared" si="22"/>
        <v>0</v>
      </c>
      <c r="K77" s="16">
        <f t="shared" si="23"/>
        <v>0</v>
      </c>
      <c r="L77" s="17"/>
      <c r="M77" s="9">
        <v>0</v>
      </c>
      <c r="N77" s="16">
        <f t="shared" si="24"/>
        <v>12250</v>
      </c>
      <c r="O77" s="16">
        <f t="shared" si="25"/>
        <v>2450</v>
      </c>
      <c r="P77" s="16">
        <v>14700</v>
      </c>
      <c r="Q77" s="9">
        <v>0</v>
      </c>
      <c r="R77" s="16">
        <f t="shared" si="26"/>
        <v>10890</v>
      </c>
      <c r="S77" s="16">
        <f t="shared" si="27"/>
        <v>2178</v>
      </c>
      <c r="T77" s="16">
        <v>13068</v>
      </c>
      <c r="U77" s="9">
        <v>0</v>
      </c>
      <c r="V77" s="16">
        <f t="shared" si="28"/>
        <v>0</v>
      </c>
      <c r="W77" s="16">
        <f t="shared" si="29"/>
        <v>0</v>
      </c>
      <c r="X77" s="16"/>
      <c r="Y77" s="9">
        <v>0</v>
      </c>
      <c r="Z77" s="12"/>
      <c r="AA77" s="12"/>
      <c r="AB77" s="16"/>
      <c r="AC77" s="12"/>
      <c r="AD77" s="16">
        <f t="shared" si="30"/>
        <v>0</v>
      </c>
      <c r="AE77" s="16">
        <f t="shared" si="31"/>
        <v>0</v>
      </c>
      <c r="AF77" s="17"/>
      <c r="AG77" s="12"/>
      <c r="AH77" s="16">
        <f t="shared" si="32"/>
        <v>0</v>
      </c>
      <c r="AI77" s="16">
        <f t="shared" si="33"/>
        <v>0</v>
      </c>
      <c r="AJ77" s="16"/>
      <c r="AK77" s="12"/>
      <c r="AL77" s="16">
        <f t="shared" si="34"/>
        <v>0</v>
      </c>
      <c r="AM77" s="16">
        <f t="shared" si="35"/>
        <v>0</v>
      </c>
      <c r="AN77" s="16"/>
      <c r="AO77" s="9">
        <v>0</v>
      </c>
      <c r="AP77" s="16">
        <f t="shared" si="36"/>
        <v>0</v>
      </c>
      <c r="AQ77" s="16">
        <f t="shared" si="37"/>
        <v>0</v>
      </c>
      <c r="AR77" s="16"/>
      <c r="AS77" s="9">
        <v>0</v>
      </c>
      <c r="AT77" s="16">
        <f t="shared" si="38"/>
        <v>133333.33333333334</v>
      </c>
      <c r="AU77" s="16">
        <f t="shared" si="39"/>
        <v>26666.666666666657</v>
      </c>
      <c r="AV77" s="16">
        <v>160000</v>
      </c>
      <c r="AW77" s="9">
        <v>0</v>
      </c>
    </row>
    <row r="78" spans="2:49">
      <c r="B78" s="8">
        <v>76</v>
      </c>
      <c r="C78" s="8" t="s">
        <v>94</v>
      </c>
      <c r="D78" s="9" t="s">
        <v>166</v>
      </c>
      <c r="E78" s="10">
        <v>1500</v>
      </c>
      <c r="F78" s="11">
        <f t="shared" si="20"/>
        <v>681250</v>
      </c>
      <c r="G78" s="11">
        <f t="shared" si="21"/>
        <v>136250</v>
      </c>
      <c r="H78" s="11">
        <v>817500</v>
      </c>
      <c r="I78" s="9">
        <v>0</v>
      </c>
      <c r="J78" s="16">
        <f t="shared" si="22"/>
        <v>682500</v>
      </c>
      <c r="K78" s="16">
        <f t="shared" si="23"/>
        <v>136500</v>
      </c>
      <c r="L78" s="17">
        <v>819000</v>
      </c>
      <c r="M78" s="9">
        <v>0</v>
      </c>
      <c r="N78" s="16">
        <f t="shared" si="24"/>
        <v>760000</v>
      </c>
      <c r="O78" s="16">
        <f t="shared" si="25"/>
        <v>152000</v>
      </c>
      <c r="P78" s="16">
        <v>912000</v>
      </c>
      <c r="Q78" s="9">
        <v>0</v>
      </c>
      <c r="R78" s="16">
        <f t="shared" si="26"/>
        <v>0</v>
      </c>
      <c r="S78" s="16">
        <f t="shared" si="27"/>
        <v>0</v>
      </c>
      <c r="T78" s="16"/>
      <c r="U78" s="9">
        <v>0</v>
      </c>
      <c r="V78" s="16">
        <f t="shared" si="28"/>
        <v>0</v>
      </c>
      <c r="W78" s="16">
        <f t="shared" si="29"/>
        <v>0</v>
      </c>
      <c r="X78" s="16"/>
      <c r="Y78" s="9">
        <v>0</v>
      </c>
      <c r="Z78" s="12"/>
      <c r="AA78" s="12"/>
      <c r="AB78" s="16"/>
      <c r="AC78" s="12"/>
      <c r="AD78" s="16">
        <f t="shared" si="30"/>
        <v>0</v>
      </c>
      <c r="AE78" s="16">
        <f t="shared" si="31"/>
        <v>0</v>
      </c>
      <c r="AF78" s="17"/>
      <c r="AG78" s="12"/>
      <c r="AH78" s="16">
        <f t="shared" si="32"/>
        <v>0</v>
      </c>
      <c r="AI78" s="16">
        <f t="shared" si="33"/>
        <v>0</v>
      </c>
      <c r="AJ78" s="16"/>
      <c r="AK78" s="12"/>
      <c r="AL78" s="16">
        <f t="shared" si="34"/>
        <v>0</v>
      </c>
      <c r="AM78" s="16">
        <f t="shared" si="35"/>
        <v>0</v>
      </c>
      <c r="AN78" s="16"/>
      <c r="AO78" s="9">
        <v>0</v>
      </c>
      <c r="AP78" s="16">
        <f t="shared" si="36"/>
        <v>0</v>
      </c>
      <c r="AQ78" s="16">
        <f t="shared" si="37"/>
        <v>0</v>
      </c>
      <c r="AR78" s="16"/>
      <c r="AS78" s="9">
        <v>0</v>
      </c>
      <c r="AT78" s="16">
        <f t="shared" si="38"/>
        <v>0</v>
      </c>
      <c r="AU78" s="16">
        <f t="shared" si="39"/>
        <v>0</v>
      </c>
      <c r="AV78" s="16"/>
      <c r="AW78" s="9">
        <v>0</v>
      </c>
    </row>
    <row r="79" spans="2:49">
      <c r="B79" s="8">
        <v>77</v>
      </c>
      <c r="C79" s="8" t="s">
        <v>95</v>
      </c>
      <c r="D79" s="9" t="s">
        <v>169</v>
      </c>
      <c r="E79" s="10">
        <v>7000</v>
      </c>
      <c r="F79" s="11">
        <f t="shared" si="20"/>
        <v>0</v>
      </c>
      <c r="G79" s="11">
        <f t="shared" si="21"/>
        <v>0</v>
      </c>
      <c r="H79" s="11"/>
      <c r="I79" s="9">
        <v>0</v>
      </c>
      <c r="J79" s="16">
        <f t="shared" si="22"/>
        <v>0</v>
      </c>
      <c r="K79" s="16">
        <f t="shared" si="23"/>
        <v>0</v>
      </c>
      <c r="L79" s="17"/>
      <c r="M79" s="9">
        <v>0</v>
      </c>
      <c r="N79" s="16">
        <f t="shared" si="24"/>
        <v>0</v>
      </c>
      <c r="O79" s="16">
        <f t="shared" si="25"/>
        <v>0</v>
      </c>
      <c r="P79" s="16"/>
      <c r="Q79" s="9">
        <v>0</v>
      </c>
      <c r="R79" s="16">
        <f t="shared" si="26"/>
        <v>0</v>
      </c>
      <c r="S79" s="16">
        <f t="shared" si="27"/>
        <v>0</v>
      </c>
      <c r="T79" s="16"/>
      <c r="U79" s="9">
        <v>0</v>
      </c>
      <c r="V79" s="16">
        <f t="shared" si="28"/>
        <v>0</v>
      </c>
      <c r="W79" s="16">
        <f t="shared" si="29"/>
        <v>0</v>
      </c>
      <c r="X79" s="16"/>
      <c r="Y79" s="9">
        <v>0</v>
      </c>
      <c r="Z79" s="12"/>
      <c r="AA79" s="12"/>
      <c r="AB79" s="16"/>
      <c r="AC79" s="12"/>
      <c r="AD79" s="16">
        <f t="shared" si="30"/>
        <v>0</v>
      </c>
      <c r="AE79" s="16">
        <f t="shared" si="31"/>
        <v>0</v>
      </c>
      <c r="AF79" s="17"/>
      <c r="AG79" s="12"/>
      <c r="AH79" s="16">
        <f t="shared" si="32"/>
        <v>974166.66666666674</v>
      </c>
      <c r="AI79" s="16">
        <f t="shared" si="33"/>
        <v>194833.33333333326</v>
      </c>
      <c r="AJ79" s="16">
        <v>1169000</v>
      </c>
      <c r="AK79" s="12"/>
      <c r="AL79" s="16">
        <f t="shared" si="34"/>
        <v>1190000</v>
      </c>
      <c r="AM79" s="16">
        <f t="shared" si="35"/>
        <v>238000</v>
      </c>
      <c r="AN79" s="16">
        <v>1428000</v>
      </c>
      <c r="AO79" s="9">
        <v>0</v>
      </c>
      <c r="AP79" s="16">
        <f t="shared" si="36"/>
        <v>0</v>
      </c>
      <c r="AQ79" s="16">
        <f t="shared" si="37"/>
        <v>0</v>
      </c>
      <c r="AR79" s="16"/>
      <c r="AS79" s="9">
        <v>0</v>
      </c>
      <c r="AT79" s="16">
        <f t="shared" si="38"/>
        <v>0</v>
      </c>
      <c r="AU79" s="16">
        <f t="shared" si="39"/>
        <v>0</v>
      </c>
      <c r="AV79" s="16"/>
      <c r="AW79" s="9">
        <v>0</v>
      </c>
    </row>
    <row r="80" spans="2:49">
      <c r="B80" s="8">
        <v>78</v>
      </c>
      <c r="C80" s="8" t="s">
        <v>96</v>
      </c>
      <c r="D80" s="9" t="s">
        <v>166</v>
      </c>
      <c r="E80" s="10">
        <v>100</v>
      </c>
      <c r="F80" s="11">
        <f t="shared" si="20"/>
        <v>220750</v>
      </c>
      <c r="G80" s="11">
        <f t="shared" si="21"/>
        <v>44150</v>
      </c>
      <c r="H80" s="11">
        <v>264900</v>
      </c>
      <c r="I80" s="9">
        <v>0</v>
      </c>
      <c r="J80" s="16">
        <f t="shared" si="22"/>
        <v>0</v>
      </c>
      <c r="K80" s="16">
        <f t="shared" si="23"/>
        <v>0</v>
      </c>
      <c r="L80" s="17"/>
      <c r="M80" s="9">
        <v>0</v>
      </c>
      <c r="N80" s="16">
        <f t="shared" si="24"/>
        <v>254750</v>
      </c>
      <c r="O80" s="16">
        <f t="shared" si="25"/>
        <v>50950</v>
      </c>
      <c r="P80" s="16">
        <v>305700</v>
      </c>
      <c r="Q80" s="9">
        <v>0</v>
      </c>
      <c r="R80" s="16">
        <f t="shared" si="26"/>
        <v>224689.16666666669</v>
      </c>
      <c r="S80" s="16">
        <f t="shared" si="27"/>
        <v>44937.833333333314</v>
      </c>
      <c r="T80" s="16">
        <v>269627</v>
      </c>
      <c r="U80" s="9">
        <v>0</v>
      </c>
      <c r="V80" s="16">
        <f t="shared" si="28"/>
        <v>0</v>
      </c>
      <c r="W80" s="16">
        <f t="shared" si="29"/>
        <v>0</v>
      </c>
      <c r="X80" s="16"/>
      <c r="Y80" s="9">
        <v>0</v>
      </c>
      <c r="Z80" s="12"/>
      <c r="AA80" s="12"/>
      <c r="AB80" s="16"/>
      <c r="AC80" s="12"/>
      <c r="AD80" s="16">
        <f t="shared" si="30"/>
        <v>100000</v>
      </c>
      <c r="AE80" s="16">
        <f t="shared" si="31"/>
        <v>20000</v>
      </c>
      <c r="AF80" s="17">
        <v>120000</v>
      </c>
      <c r="AG80" s="9">
        <v>0</v>
      </c>
      <c r="AH80" s="16">
        <f t="shared" si="32"/>
        <v>0</v>
      </c>
      <c r="AI80" s="16">
        <f t="shared" si="33"/>
        <v>0</v>
      </c>
      <c r="AJ80" s="16"/>
      <c r="AK80" s="12"/>
      <c r="AL80" s="16">
        <f t="shared" si="34"/>
        <v>0</v>
      </c>
      <c r="AM80" s="16">
        <f t="shared" si="35"/>
        <v>0</v>
      </c>
      <c r="AN80" s="16"/>
      <c r="AO80" s="9">
        <v>0</v>
      </c>
      <c r="AP80" s="16">
        <f t="shared" si="36"/>
        <v>0</v>
      </c>
      <c r="AQ80" s="16">
        <f t="shared" si="37"/>
        <v>0</v>
      </c>
      <c r="AR80" s="16"/>
      <c r="AS80" s="9">
        <v>0</v>
      </c>
      <c r="AT80" s="16">
        <f t="shared" si="38"/>
        <v>0</v>
      </c>
      <c r="AU80" s="16">
        <f t="shared" si="39"/>
        <v>0</v>
      </c>
      <c r="AV80" s="16"/>
      <c r="AW80" s="9">
        <v>0</v>
      </c>
    </row>
    <row r="81" spans="2:49" ht="22.5">
      <c r="B81" s="8">
        <v>79</v>
      </c>
      <c r="C81" s="8" t="s">
        <v>97</v>
      </c>
      <c r="D81" s="9" t="s">
        <v>166</v>
      </c>
      <c r="E81" s="10">
        <v>100</v>
      </c>
      <c r="F81" s="11">
        <f t="shared" si="20"/>
        <v>0</v>
      </c>
      <c r="G81" s="11">
        <f t="shared" si="21"/>
        <v>0</v>
      </c>
      <c r="H81" s="11"/>
      <c r="I81" s="9">
        <v>0</v>
      </c>
      <c r="J81" s="16">
        <f t="shared" si="22"/>
        <v>0</v>
      </c>
      <c r="K81" s="16">
        <f t="shared" si="23"/>
        <v>0</v>
      </c>
      <c r="L81" s="17"/>
      <c r="M81" s="9">
        <v>0</v>
      </c>
      <c r="N81" s="16">
        <f t="shared" si="24"/>
        <v>0</v>
      </c>
      <c r="O81" s="16">
        <f t="shared" si="25"/>
        <v>0</v>
      </c>
      <c r="P81" s="16"/>
      <c r="Q81" s="9">
        <v>0</v>
      </c>
      <c r="R81" s="16">
        <f t="shared" si="26"/>
        <v>0</v>
      </c>
      <c r="S81" s="16">
        <f t="shared" si="27"/>
        <v>0</v>
      </c>
      <c r="T81" s="16"/>
      <c r="U81" s="9">
        <v>0</v>
      </c>
      <c r="V81" s="16">
        <f t="shared" si="28"/>
        <v>0</v>
      </c>
      <c r="W81" s="16">
        <f t="shared" si="29"/>
        <v>0</v>
      </c>
      <c r="X81" s="16"/>
      <c r="Y81" s="9">
        <v>0</v>
      </c>
      <c r="Z81" s="16">
        <f>AB81/1.2</f>
        <v>333333.33333333337</v>
      </c>
      <c r="AA81" s="16">
        <f>AB81-Z81</f>
        <v>66666.666666666628</v>
      </c>
      <c r="AB81" s="16">
        <v>400000</v>
      </c>
      <c r="AC81" s="9">
        <v>0</v>
      </c>
      <c r="AD81" s="16">
        <f t="shared" si="30"/>
        <v>0</v>
      </c>
      <c r="AE81" s="16">
        <f t="shared" si="31"/>
        <v>0</v>
      </c>
      <c r="AF81" s="17"/>
      <c r="AG81" s="12"/>
      <c r="AH81" s="16">
        <f t="shared" si="32"/>
        <v>0</v>
      </c>
      <c r="AI81" s="16">
        <f t="shared" si="33"/>
        <v>0</v>
      </c>
      <c r="AJ81" s="16"/>
      <c r="AK81" s="12"/>
      <c r="AL81" s="16">
        <f t="shared" si="34"/>
        <v>0</v>
      </c>
      <c r="AM81" s="16">
        <f t="shared" si="35"/>
        <v>0</v>
      </c>
      <c r="AN81" s="16"/>
      <c r="AO81" s="9">
        <v>0</v>
      </c>
      <c r="AP81" s="16">
        <f t="shared" si="36"/>
        <v>0</v>
      </c>
      <c r="AQ81" s="16">
        <f t="shared" si="37"/>
        <v>0</v>
      </c>
      <c r="AR81" s="16"/>
      <c r="AS81" s="9">
        <v>0</v>
      </c>
      <c r="AT81" s="16">
        <f t="shared" si="38"/>
        <v>0</v>
      </c>
      <c r="AU81" s="16">
        <f t="shared" si="39"/>
        <v>0</v>
      </c>
      <c r="AV81" s="16"/>
      <c r="AW81" s="9">
        <v>0</v>
      </c>
    </row>
    <row r="82" spans="2:49">
      <c r="B82" s="8">
        <v>80</v>
      </c>
      <c r="C82" s="8" t="s">
        <v>98</v>
      </c>
      <c r="D82" s="9" t="s">
        <v>166</v>
      </c>
      <c r="E82" s="10">
        <v>60</v>
      </c>
      <c r="F82" s="11">
        <f t="shared" si="20"/>
        <v>150380.5</v>
      </c>
      <c r="G82" s="11">
        <f t="shared" si="21"/>
        <v>30076.100000000006</v>
      </c>
      <c r="H82" s="11">
        <v>180456.6</v>
      </c>
      <c r="I82" s="9">
        <v>0</v>
      </c>
      <c r="J82" s="16">
        <f t="shared" si="22"/>
        <v>147500</v>
      </c>
      <c r="K82" s="16">
        <f t="shared" si="23"/>
        <v>29500</v>
      </c>
      <c r="L82" s="17">
        <v>177000</v>
      </c>
      <c r="M82" s="9">
        <v>0</v>
      </c>
      <c r="N82" s="16">
        <f t="shared" si="24"/>
        <v>143900</v>
      </c>
      <c r="O82" s="16">
        <f t="shared" si="25"/>
        <v>28780</v>
      </c>
      <c r="P82" s="16">
        <v>172680</v>
      </c>
      <c r="Q82" s="9">
        <v>0</v>
      </c>
      <c r="R82" s="16" t="e">
        <f t="shared" si="26"/>
        <v>#VALUE!</v>
      </c>
      <c r="S82" s="16" t="e">
        <f t="shared" si="27"/>
        <v>#VALUE!</v>
      </c>
      <c r="T82" s="16" t="s">
        <v>172</v>
      </c>
      <c r="U82" s="9">
        <v>0</v>
      </c>
      <c r="V82" s="16">
        <f t="shared" si="28"/>
        <v>0</v>
      </c>
      <c r="W82" s="16">
        <f t="shared" si="29"/>
        <v>0</v>
      </c>
      <c r="X82" s="16"/>
      <c r="Y82" s="9">
        <v>0</v>
      </c>
      <c r="Z82" s="12"/>
      <c r="AA82" s="12"/>
      <c r="AB82" s="16"/>
      <c r="AC82" s="12"/>
      <c r="AD82" s="16">
        <f t="shared" si="30"/>
        <v>0</v>
      </c>
      <c r="AE82" s="16">
        <f t="shared" si="31"/>
        <v>0</v>
      </c>
      <c r="AF82" s="17"/>
      <c r="AG82" s="12"/>
      <c r="AH82" s="16">
        <f t="shared" si="32"/>
        <v>0</v>
      </c>
      <c r="AI82" s="16">
        <f t="shared" si="33"/>
        <v>0</v>
      </c>
      <c r="AJ82" s="16"/>
      <c r="AK82" s="12"/>
      <c r="AL82" s="16">
        <f t="shared" si="34"/>
        <v>0</v>
      </c>
      <c r="AM82" s="16">
        <f t="shared" si="35"/>
        <v>0</v>
      </c>
      <c r="AN82" s="16"/>
      <c r="AO82" s="9">
        <v>0</v>
      </c>
      <c r="AP82" s="16">
        <f t="shared" si="36"/>
        <v>0</v>
      </c>
      <c r="AQ82" s="16">
        <f t="shared" si="37"/>
        <v>0</v>
      </c>
      <c r="AR82" s="16"/>
      <c r="AS82" s="9">
        <v>0</v>
      </c>
      <c r="AT82" s="16">
        <f t="shared" si="38"/>
        <v>0</v>
      </c>
      <c r="AU82" s="16">
        <f t="shared" si="39"/>
        <v>0</v>
      </c>
      <c r="AV82" s="16"/>
      <c r="AW82" s="9">
        <v>0</v>
      </c>
    </row>
    <row r="83" spans="2:49" ht="22.5">
      <c r="B83" s="8">
        <v>81</v>
      </c>
      <c r="C83" s="8" t="s">
        <v>99</v>
      </c>
      <c r="D83" s="9" t="s">
        <v>166</v>
      </c>
      <c r="E83" s="10">
        <v>30</v>
      </c>
      <c r="F83" s="11">
        <f t="shared" si="20"/>
        <v>271296.75</v>
      </c>
      <c r="G83" s="11">
        <f t="shared" si="21"/>
        <v>54259.349999999977</v>
      </c>
      <c r="H83" s="11">
        <v>325556.09999999998</v>
      </c>
      <c r="I83" s="9">
        <v>0</v>
      </c>
      <c r="J83" s="16">
        <f t="shared" si="22"/>
        <v>0</v>
      </c>
      <c r="K83" s="16">
        <f t="shared" si="23"/>
        <v>0</v>
      </c>
      <c r="L83" s="17"/>
      <c r="M83" s="9">
        <v>0</v>
      </c>
      <c r="N83" s="16">
        <f t="shared" si="24"/>
        <v>306250</v>
      </c>
      <c r="O83" s="16">
        <f t="shared" si="25"/>
        <v>61250</v>
      </c>
      <c r="P83" s="16">
        <v>367500</v>
      </c>
      <c r="Q83" s="9">
        <v>0</v>
      </c>
      <c r="R83" s="16">
        <f t="shared" si="26"/>
        <v>270112.5</v>
      </c>
      <c r="S83" s="16">
        <f t="shared" si="27"/>
        <v>54022.5</v>
      </c>
      <c r="T83" s="16">
        <v>324135</v>
      </c>
      <c r="U83" s="9">
        <v>0</v>
      </c>
      <c r="V83" s="16">
        <f t="shared" si="28"/>
        <v>0</v>
      </c>
      <c r="W83" s="16">
        <f t="shared" si="29"/>
        <v>0</v>
      </c>
      <c r="X83" s="16"/>
      <c r="Y83" s="9">
        <v>0</v>
      </c>
      <c r="Z83" s="12"/>
      <c r="AA83" s="12"/>
      <c r="AB83" s="16"/>
      <c r="AC83" s="12"/>
      <c r="AD83" s="16">
        <f t="shared" si="30"/>
        <v>0</v>
      </c>
      <c r="AE83" s="16">
        <f t="shared" si="31"/>
        <v>0</v>
      </c>
      <c r="AF83" s="17"/>
      <c r="AG83" s="12"/>
      <c r="AH83" s="16">
        <f t="shared" si="32"/>
        <v>0</v>
      </c>
      <c r="AI83" s="16">
        <f t="shared" si="33"/>
        <v>0</v>
      </c>
      <c r="AJ83" s="16"/>
      <c r="AK83" s="12"/>
      <c r="AL83" s="16">
        <f t="shared" si="34"/>
        <v>0</v>
      </c>
      <c r="AM83" s="16">
        <f t="shared" si="35"/>
        <v>0</v>
      </c>
      <c r="AN83" s="16"/>
      <c r="AO83" s="9">
        <v>0</v>
      </c>
      <c r="AP83" s="16">
        <f t="shared" si="36"/>
        <v>0</v>
      </c>
      <c r="AQ83" s="16">
        <f t="shared" si="37"/>
        <v>0</v>
      </c>
      <c r="AR83" s="16"/>
      <c r="AS83" s="9">
        <v>0</v>
      </c>
      <c r="AT83" s="16">
        <f t="shared" si="38"/>
        <v>0</v>
      </c>
      <c r="AU83" s="16">
        <f t="shared" si="39"/>
        <v>0</v>
      </c>
      <c r="AV83" s="16"/>
      <c r="AW83" s="9">
        <v>0</v>
      </c>
    </row>
    <row r="84" spans="2:49">
      <c r="B84" s="8">
        <v>82</v>
      </c>
      <c r="C84" s="8" t="s">
        <v>100</v>
      </c>
      <c r="D84" s="9" t="s">
        <v>166</v>
      </c>
      <c r="E84" s="10">
        <v>50</v>
      </c>
      <c r="F84" s="11">
        <f t="shared" si="20"/>
        <v>91630</v>
      </c>
      <c r="G84" s="11">
        <f t="shared" si="21"/>
        <v>18326</v>
      </c>
      <c r="H84" s="11">
        <v>109956</v>
      </c>
      <c r="I84" s="9">
        <v>0</v>
      </c>
      <c r="J84" s="16">
        <f t="shared" si="22"/>
        <v>0</v>
      </c>
      <c r="K84" s="16">
        <f t="shared" si="23"/>
        <v>0</v>
      </c>
      <c r="L84" s="17"/>
      <c r="M84" s="9">
        <v>0</v>
      </c>
      <c r="N84" s="16">
        <f t="shared" si="24"/>
        <v>103666.66666666667</v>
      </c>
      <c r="O84" s="16">
        <f t="shared" si="25"/>
        <v>20733.333333333328</v>
      </c>
      <c r="P84" s="16">
        <v>124400</v>
      </c>
      <c r="Q84" s="9">
        <v>0</v>
      </c>
      <c r="R84" s="16">
        <f t="shared" si="26"/>
        <v>98897.916666666672</v>
      </c>
      <c r="S84" s="16">
        <f t="shared" si="27"/>
        <v>19779.583333333328</v>
      </c>
      <c r="T84" s="16">
        <v>118677.5</v>
      </c>
      <c r="U84" s="9">
        <v>0</v>
      </c>
      <c r="V84" s="16">
        <f t="shared" si="28"/>
        <v>0</v>
      </c>
      <c r="W84" s="16">
        <f t="shared" si="29"/>
        <v>0</v>
      </c>
      <c r="X84" s="16"/>
      <c r="Y84" s="9">
        <v>0</v>
      </c>
      <c r="Z84" s="12"/>
      <c r="AA84" s="12"/>
      <c r="AB84" s="16"/>
      <c r="AC84" s="12"/>
      <c r="AD84" s="16">
        <f t="shared" si="30"/>
        <v>0</v>
      </c>
      <c r="AE84" s="16">
        <f t="shared" si="31"/>
        <v>0</v>
      </c>
      <c r="AF84" s="17"/>
      <c r="AG84" s="12"/>
      <c r="AH84" s="16">
        <f t="shared" si="32"/>
        <v>0</v>
      </c>
      <c r="AI84" s="16">
        <f t="shared" si="33"/>
        <v>0</v>
      </c>
      <c r="AJ84" s="16"/>
      <c r="AK84" s="12"/>
      <c r="AL84" s="16">
        <f t="shared" si="34"/>
        <v>83150</v>
      </c>
      <c r="AM84" s="16">
        <f t="shared" si="35"/>
        <v>16630</v>
      </c>
      <c r="AN84" s="16">
        <v>99780</v>
      </c>
      <c r="AO84" s="9">
        <v>0</v>
      </c>
      <c r="AP84" s="16">
        <f t="shared" si="36"/>
        <v>0</v>
      </c>
      <c r="AQ84" s="16">
        <f t="shared" si="37"/>
        <v>0</v>
      </c>
      <c r="AR84" s="16"/>
      <c r="AS84" s="9">
        <v>0</v>
      </c>
      <c r="AT84" s="16">
        <f t="shared" si="38"/>
        <v>0</v>
      </c>
      <c r="AU84" s="16">
        <f t="shared" si="39"/>
        <v>0</v>
      </c>
      <c r="AV84" s="16"/>
      <c r="AW84" s="9">
        <v>0</v>
      </c>
    </row>
    <row r="85" spans="2:49">
      <c r="B85" s="8">
        <v>83</v>
      </c>
      <c r="C85" s="8" t="s">
        <v>101</v>
      </c>
      <c r="D85" s="9" t="s">
        <v>169</v>
      </c>
      <c r="E85" s="10">
        <v>2000</v>
      </c>
      <c r="F85" s="11">
        <f t="shared" si="20"/>
        <v>0</v>
      </c>
      <c r="G85" s="11">
        <f t="shared" si="21"/>
        <v>0</v>
      </c>
      <c r="H85" s="11"/>
      <c r="I85" s="9">
        <v>0</v>
      </c>
      <c r="J85" s="16">
        <f t="shared" si="22"/>
        <v>0</v>
      </c>
      <c r="K85" s="16">
        <f t="shared" si="23"/>
        <v>0</v>
      </c>
      <c r="L85" s="17"/>
      <c r="M85" s="9">
        <v>0</v>
      </c>
      <c r="N85" s="16">
        <f t="shared" si="24"/>
        <v>7678333.333333334</v>
      </c>
      <c r="O85" s="16">
        <f t="shared" si="25"/>
        <v>1535666.666666666</v>
      </c>
      <c r="P85" s="16">
        <v>9214000</v>
      </c>
      <c r="Q85" s="9">
        <v>0</v>
      </c>
      <c r="R85" s="16">
        <f t="shared" si="26"/>
        <v>7463333.333333334</v>
      </c>
      <c r="S85" s="16">
        <f t="shared" si="27"/>
        <v>1492666.666666666</v>
      </c>
      <c r="T85" s="16">
        <v>8956000</v>
      </c>
      <c r="U85" s="9">
        <v>0</v>
      </c>
      <c r="V85" s="16">
        <f t="shared" si="28"/>
        <v>0</v>
      </c>
      <c r="W85" s="16">
        <f t="shared" si="29"/>
        <v>0</v>
      </c>
      <c r="X85" s="16"/>
      <c r="Y85" s="9">
        <v>0</v>
      </c>
      <c r="Z85" s="12"/>
      <c r="AA85" s="12"/>
      <c r="AB85" s="16"/>
      <c r="AC85" s="12"/>
      <c r="AD85" s="16">
        <f t="shared" si="30"/>
        <v>0</v>
      </c>
      <c r="AE85" s="16">
        <f t="shared" si="31"/>
        <v>0</v>
      </c>
      <c r="AF85" s="17"/>
      <c r="AG85" s="12"/>
      <c r="AH85" s="16">
        <f t="shared" si="32"/>
        <v>1416666.6666666667</v>
      </c>
      <c r="AI85" s="16">
        <f t="shared" si="33"/>
        <v>283333.33333333326</v>
      </c>
      <c r="AJ85" s="16">
        <v>1700000</v>
      </c>
      <c r="AK85" s="12"/>
      <c r="AL85" s="16">
        <f t="shared" si="34"/>
        <v>3000000</v>
      </c>
      <c r="AM85" s="16">
        <f t="shared" si="35"/>
        <v>600000</v>
      </c>
      <c r="AN85" s="16">
        <v>3600000</v>
      </c>
      <c r="AO85" s="9">
        <v>0</v>
      </c>
      <c r="AP85" s="16">
        <f t="shared" si="36"/>
        <v>0</v>
      </c>
      <c r="AQ85" s="16">
        <f t="shared" si="37"/>
        <v>0</v>
      </c>
      <c r="AR85" s="16"/>
      <c r="AS85" s="9">
        <v>0</v>
      </c>
      <c r="AT85" s="16">
        <f t="shared" si="38"/>
        <v>0</v>
      </c>
      <c r="AU85" s="16">
        <f t="shared" si="39"/>
        <v>0</v>
      </c>
      <c r="AV85" s="16"/>
      <c r="AW85" s="9">
        <v>0</v>
      </c>
    </row>
    <row r="86" spans="2:49">
      <c r="B86" s="8">
        <v>84</v>
      </c>
      <c r="C86" s="8" t="s">
        <v>102</v>
      </c>
      <c r="D86" s="9" t="s">
        <v>0</v>
      </c>
      <c r="E86" s="10">
        <v>60</v>
      </c>
      <c r="F86" s="11">
        <f t="shared" si="20"/>
        <v>9500</v>
      </c>
      <c r="G86" s="11">
        <f t="shared" si="21"/>
        <v>1900</v>
      </c>
      <c r="H86" s="11">
        <v>11400</v>
      </c>
      <c r="I86" s="9">
        <v>0</v>
      </c>
      <c r="J86" s="16">
        <f t="shared" si="22"/>
        <v>10000</v>
      </c>
      <c r="K86" s="16">
        <f t="shared" si="23"/>
        <v>2000</v>
      </c>
      <c r="L86" s="17">
        <v>12000</v>
      </c>
      <c r="M86" s="9">
        <v>0</v>
      </c>
      <c r="N86" s="16">
        <f t="shared" si="24"/>
        <v>11800</v>
      </c>
      <c r="O86" s="16">
        <f t="shared" si="25"/>
        <v>2360</v>
      </c>
      <c r="P86" s="16">
        <v>14160</v>
      </c>
      <c r="Q86" s="9">
        <v>0</v>
      </c>
      <c r="R86" s="16">
        <f t="shared" si="26"/>
        <v>0</v>
      </c>
      <c r="S86" s="16">
        <f t="shared" si="27"/>
        <v>0</v>
      </c>
      <c r="T86" s="16"/>
      <c r="U86" s="9">
        <v>0</v>
      </c>
      <c r="V86" s="16">
        <f t="shared" si="28"/>
        <v>0</v>
      </c>
      <c r="W86" s="16">
        <f t="shared" si="29"/>
        <v>0</v>
      </c>
      <c r="X86" s="16"/>
      <c r="Y86" s="9">
        <v>0</v>
      </c>
      <c r="Z86" s="12"/>
      <c r="AA86" s="12"/>
      <c r="AB86" s="16"/>
      <c r="AC86" s="12"/>
      <c r="AD86" s="16">
        <f t="shared" si="30"/>
        <v>0</v>
      </c>
      <c r="AE86" s="16">
        <f t="shared" si="31"/>
        <v>0</v>
      </c>
      <c r="AF86" s="17"/>
      <c r="AG86" s="12"/>
      <c r="AH86" s="16">
        <f t="shared" si="32"/>
        <v>0</v>
      </c>
      <c r="AI86" s="16">
        <f t="shared" si="33"/>
        <v>0</v>
      </c>
      <c r="AJ86" s="16"/>
      <c r="AK86" s="12"/>
      <c r="AL86" s="16">
        <f t="shared" si="34"/>
        <v>0</v>
      </c>
      <c r="AM86" s="16">
        <f t="shared" si="35"/>
        <v>0</v>
      </c>
      <c r="AN86" s="16"/>
      <c r="AO86" s="9">
        <v>0</v>
      </c>
      <c r="AP86" s="16">
        <f t="shared" si="36"/>
        <v>0</v>
      </c>
      <c r="AQ86" s="16">
        <f t="shared" si="37"/>
        <v>0</v>
      </c>
      <c r="AR86" s="16"/>
      <c r="AS86" s="9">
        <v>0</v>
      </c>
      <c r="AT86" s="16">
        <f t="shared" si="38"/>
        <v>0</v>
      </c>
      <c r="AU86" s="16">
        <f t="shared" si="39"/>
        <v>0</v>
      </c>
      <c r="AV86" s="16"/>
      <c r="AW86" s="9">
        <v>0</v>
      </c>
    </row>
    <row r="87" spans="2:49">
      <c r="B87" s="8">
        <v>85</v>
      </c>
      <c r="C87" s="8" t="s">
        <v>103</v>
      </c>
      <c r="D87" s="9" t="s">
        <v>170</v>
      </c>
      <c r="E87" s="10">
        <v>300</v>
      </c>
      <c r="F87" s="11">
        <f t="shared" si="20"/>
        <v>0</v>
      </c>
      <c r="G87" s="11">
        <f t="shared" si="21"/>
        <v>0</v>
      </c>
      <c r="H87" s="11"/>
      <c r="I87" s="9">
        <v>0</v>
      </c>
      <c r="J87" s="16">
        <f t="shared" si="22"/>
        <v>0</v>
      </c>
      <c r="K87" s="16">
        <f t="shared" si="23"/>
        <v>0</v>
      </c>
      <c r="L87" s="17"/>
      <c r="M87" s="9">
        <v>0</v>
      </c>
      <c r="N87" s="16">
        <f t="shared" si="24"/>
        <v>11261250</v>
      </c>
      <c r="O87" s="16">
        <f t="shared" si="25"/>
        <v>2252250</v>
      </c>
      <c r="P87" s="17">
        <v>13513500</v>
      </c>
      <c r="Q87" s="9">
        <v>0</v>
      </c>
      <c r="R87" s="16">
        <f t="shared" si="26"/>
        <v>0</v>
      </c>
      <c r="S87" s="16">
        <f t="shared" si="27"/>
        <v>0</v>
      </c>
      <c r="T87" s="16"/>
      <c r="U87" s="9">
        <v>0</v>
      </c>
      <c r="V87" s="16">
        <f t="shared" si="28"/>
        <v>0</v>
      </c>
      <c r="W87" s="16">
        <f t="shared" si="29"/>
        <v>0</v>
      </c>
      <c r="X87" s="16"/>
      <c r="Y87" s="9">
        <v>0</v>
      </c>
      <c r="Z87" s="12"/>
      <c r="AA87" s="12"/>
      <c r="AB87" s="16"/>
      <c r="AC87" s="12"/>
      <c r="AD87" s="16">
        <f t="shared" si="30"/>
        <v>0</v>
      </c>
      <c r="AE87" s="16">
        <f t="shared" si="31"/>
        <v>0</v>
      </c>
      <c r="AF87" s="17"/>
      <c r="AG87" s="12"/>
      <c r="AH87" s="16">
        <f t="shared" si="32"/>
        <v>0</v>
      </c>
      <c r="AI87" s="16">
        <f t="shared" si="33"/>
        <v>0</v>
      </c>
      <c r="AJ87" s="16"/>
      <c r="AK87" s="12"/>
      <c r="AL87" s="16">
        <f t="shared" si="34"/>
        <v>0</v>
      </c>
      <c r="AM87" s="16">
        <f t="shared" si="35"/>
        <v>0</v>
      </c>
      <c r="AN87" s="16"/>
      <c r="AO87" s="9">
        <v>0</v>
      </c>
      <c r="AP87" s="16">
        <f t="shared" si="36"/>
        <v>0</v>
      </c>
      <c r="AQ87" s="16">
        <f t="shared" si="37"/>
        <v>0</v>
      </c>
      <c r="AR87" s="16"/>
      <c r="AS87" s="9">
        <v>0</v>
      </c>
      <c r="AT87" s="16">
        <f t="shared" si="38"/>
        <v>0</v>
      </c>
      <c r="AU87" s="16">
        <f t="shared" si="39"/>
        <v>0</v>
      </c>
      <c r="AV87" s="16"/>
      <c r="AW87" s="9">
        <v>0</v>
      </c>
    </row>
    <row r="88" spans="2:49" ht="45">
      <c r="B88" s="8">
        <v>86</v>
      </c>
      <c r="C88" s="8" t="s">
        <v>104</v>
      </c>
      <c r="D88" s="9" t="s">
        <v>169</v>
      </c>
      <c r="E88" s="10">
        <v>4000</v>
      </c>
      <c r="F88" s="11">
        <f t="shared" si="20"/>
        <v>0</v>
      </c>
      <c r="G88" s="11">
        <f t="shared" si="21"/>
        <v>0</v>
      </c>
      <c r="H88" s="11"/>
      <c r="I88" s="9">
        <v>0</v>
      </c>
      <c r="J88" s="16">
        <f t="shared" si="22"/>
        <v>0</v>
      </c>
      <c r="K88" s="16">
        <f t="shared" si="23"/>
        <v>0</v>
      </c>
      <c r="L88" s="17"/>
      <c r="M88" s="9">
        <v>0</v>
      </c>
      <c r="N88" s="16">
        <f t="shared" si="24"/>
        <v>0</v>
      </c>
      <c r="O88" s="16">
        <f t="shared" si="25"/>
        <v>0</v>
      </c>
      <c r="P88" s="16"/>
      <c r="Q88" s="9">
        <v>0</v>
      </c>
      <c r="R88" s="16">
        <f t="shared" si="26"/>
        <v>0</v>
      </c>
      <c r="S88" s="16">
        <f t="shared" si="27"/>
        <v>0</v>
      </c>
      <c r="T88" s="16"/>
      <c r="U88" s="9">
        <v>0</v>
      </c>
      <c r="V88" s="16">
        <f t="shared" si="28"/>
        <v>0</v>
      </c>
      <c r="W88" s="16">
        <f t="shared" si="29"/>
        <v>0</v>
      </c>
      <c r="X88" s="16"/>
      <c r="Y88" s="9">
        <v>0</v>
      </c>
      <c r="Z88" s="12"/>
      <c r="AA88" s="12"/>
      <c r="AB88" s="16"/>
      <c r="AC88" s="12"/>
      <c r="AD88" s="16">
        <f t="shared" si="30"/>
        <v>0</v>
      </c>
      <c r="AE88" s="16">
        <f t="shared" si="31"/>
        <v>0</v>
      </c>
      <c r="AF88" s="17"/>
      <c r="AG88" s="12"/>
      <c r="AH88" s="16">
        <f t="shared" si="32"/>
        <v>1500000</v>
      </c>
      <c r="AI88" s="16">
        <f t="shared" si="33"/>
        <v>300000</v>
      </c>
      <c r="AJ88" s="16">
        <v>1800000</v>
      </c>
      <c r="AK88" s="12"/>
      <c r="AL88" s="16">
        <f t="shared" si="34"/>
        <v>0</v>
      </c>
      <c r="AM88" s="16">
        <f t="shared" si="35"/>
        <v>0</v>
      </c>
      <c r="AN88" s="16"/>
      <c r="AO88" s="9">
        <v>0</v>
      </c>
      <c r="AP88" s="16">
        <f t="shared" si="36"/>
        <v>0</v>
      </c>
      <c r="AQ88" s="16">
        <f t="shared" si="37"/>
        <v>0</v>
      </c>
      <c r="AR88" s="16"/>
      <c r="AS88" s="9">
        <v>0</v>
      </c>
      <c r="AT88" s="16">
        <f t="shared" si="38"/>
        <v>0</v>
      </c>
      <c r="AU88" s="16">
        <f t="shared" si="39"/>
        <v>0</v>
      </c>
      <c r="AV88" s="16"/>
      <c r="AW88" s="9">
        <v>0</v>
      </c>
    </row>
    <row r="89" spans="2:49">
      <c r="B89" s="8">
        <v>87</v>
      </c>
      <c r="C89" s="8" t="s">
        <v>105</v>
      </c>
      <c r="D89" s="9" t="s">
        <v>170</v>
      </c>
      <c r="E89" s="10">
        <v>1000</v>
      </c>
      <c r="F89" s="11">
        <f t="shared" si="20"/>
        <v>0</v>
      </c>
      <c r="G89" s="11">
        <f t="shared" si="21"/>
        <v>0</v>
      </c>
      <c r="H89" s="11"/>
      <c r="I89" s="9">
        <v>0</v>
      </c>
      <c r="J89" s="16">
        <f t="shared" si="22"/>
        <v>0</v>
      </c>
      <c r="K89" s="16">
        <f t="shared" si="23"/>
        <v>0</v>
      </c>
      <c r="L89" s="17"/>
      <c r="M89" s="9">
        <v>0</v>
      </c>
      <c r="N89" s="16">
        <f t="shared" si="24"/>
        <v>0</v>
      </c>
      <c r="O89" s="16">
        <f t="shared" si="25"/>
        <v>0</v>
      </c>
      <c r="P89" s="16"/>
      <c r="Q89" s="9">
        <v>0</v>
      </c>
      <c r="R89" s="16">
        <f t="shared" si="26"/>
        <v>832683.33333333337</v>
      </c>
      <c r="S89" s="16">
        <f t="shared" si="27"/>
        <v>166536.66666666663</v>
      </c>
      <c r="T89" s="16">
        <v>999220</v>
      </c>
      <c r="U89" s="9">
        <v>0</v>
      </c>
      <c r="V89" s="16">
        <f t="shared" si="28"/>
        <v>0</v>
      </c>
      <c r="W89" s="16">
        <f t="shared" si="29"/>
        <v>0</v>
      </c>
      <c r="X89" s="16"/>
      <c r="Y89" s="9">
        <v>0</v>
      </c>
      <c r="Z89" s="12"/>
      <c r="AA89" s="12"/>
      <c r="AB89" s="16"/>
      <c r="AC89" s="12"/>
      <c r="AD89" s="16">
        <f t="shared" si="30"/>
        <v>0</v>
      </c>
      <c r="AE89" s="16">
        <f t="shared" si="31"/>
        <v>0</v>
      </c>
      <c r="AF89" s="17"/>
      <c r="AG89" s="12"/>
      <c r="AH89" s="16">
        <f t="shared" si="32"/>
        <v>0</v>
      </c>
      <c r="AI89" s="16">
        <f t="shared" si="33"/>
        <v>0</v>
      </c>
      <c r="AJ89" s="16"/>
      <c r="AK89" s="12"/>
      <c r="AL89" s="16">
        <f t="shared" si="34"/>
        <v>665000</v>
      </c>
      <c r="AM89" s="16">
        <f t="shared" si="35"/>
        <v>133000</v>
      </c>
      <c r="AN89" s="16">
        <v>798000</v>
      </c>
      <c r="AO89" s="9">
        <v>0</v>
      </c>
      <c r="AP89" s="16">
        <f t="shared" si="36"/>
        <v>0</v>
      </c>
      <c r="AQ89" s="16">
        <f t="shared" si="37"/>
        <v>0</v>
      </c>
      <c r="AR89" s="16"/>
      <c r="AS89" s="9">
        <v>0</v>
      </c>
      <c r="AT89" s="16">
        <f t="shared" si="38"/>
        <v>0</v>
      </c>
      <c r="AU89" s="16">
        <f t="shared" si="39"/>
        <v>0</v>
      </c>
      <c r="AV89" s="16"/>
      <c r="AW89" s="9">
        <v>0</v>
      </c>
    </row>
    <row r="90" spans="2:49">
      <c r="B90" s="8">
        <v>88</v>
      </c>
      <c r="C90" s="8" t="s">
        <v>106</v>
      </c>
      <c r="D90" s="9" t="s">
        <v>166</v>
      </c>
      <c r="E90" s="10">
        <v>2000</v>
      </c>
      <c r="F90" s="11">
        <f t="shared" si="20"/>
        <v>840000</v>
      </c>
      <c r="G90" s="11">
        <f t="shared" si="21"/>
        <v>168000</v>
      </c>
      <c r="H90" s="11">
        <v>1008000</v>
      </c>
      <c r="I90" s="9">
        <v>0</v>
      </c>
      <c r="J90" s="16">
        <f t="shared" si="22"/>
        <v>0</v>
      </c>
      <c r="K90" s="16">
        <f t="shared" si="23"/>
        <v>0</v>
      </c>
      <c r="L90" s="17"/>
      <c r="M90" s="9">
        <v>0</v>
      </c>
      <c r="N90" s="16">
        <f t="shared" si="24"/>
        <v>870000</v>
      </c>
      <c r="O90" s="16">
        <f t="shared" si="25"/>
        <v>174000</v>
      </c>
      <c r="P90" s="16">
        <v>1044000</v>
      </c>
      <c r="Q90" s="9">
        <v>0</v>
      </c>
      <c r="R90" s="16">
        <f t="shared" si="26"/>
        <v>814316.66666666674</v>
      </c>
      <c r="S90" s="16">
        <f t="shared" si="27"/>
        <v>162863.33333333326</v>
      </c>
      <c r="T90" s="16">
        <v>977180</v>
      </c>
      <c r="U90" s="9">
        <v>0</v>
      </c>
      <c r="V90" s="16">
        <f t="shared" si="28"/>
        <v>0</v>
      </c>
      <c r="W90" s="16">
        <f t="shared" si="29"/>
        <v>0</v>
      </c>
      <c r="X90" s="16"/>
      <c r="Y90" s="9">
        <v>0</v>
      </c>
      <c r="Z90" s="12"/>
      <c r="AA90" s="12"/>
      <c r="AB90" s="16"/>
      <c r="AC90" s="12"/>
      <c r="AD90" s="16">
        <f t="shared" si="30"/>
        <v>0</v>
      </c>
      <c r="AE90" s="16">
        <f t="shared" si="31"/>
        <v>0</v>
      </c>
      <c r="AF90" s="17"/>
      <c r="AG90" s="12"/>
      <c r="AH90" s="16">
        <f t="shared" si="32"/>
        <v>0</v>
      </c>
      <c r="AI90" s="16">
        <f t="shared" si="33"/>
        <v>0</v>
      </c>
      <c r="AJ90" s="16"/>
      <c r="AK90" s="12"/>
      <c r="AL90" s="16">
        <f t="shared" si="34"/>
        <v>0</v>
      </c>
      <c r="AM90" s="16">
        <f t="shared" si="35"/>
        <v>0</v>
      </c>
      <c r="AN90" s="16"/>
      <c r="AO90" s="9">
        <v>0</v>
      </c>
      <c r="AP90" s="16">
        <f t="shared" si="36"/>
        <v>0</v>
      </c>
      <c r="AQ90" s="16">
        <f t="shared" si="37"/>
        <v>0</v>
      </c>
      <c r="AR90" s="16"/>
      <c r="AS90" s="9">
        <v>0</v>
      </c>
      <c r="AT90" s="16">
        <f t="shared" si="38"/>
        <v>0</v>
      </c>
      <c r="AU90" s="16">
        <f t="shared" si="39"/>
        <v>0</v>
      </c>
      <c r="AV90" s="16"/>
      <c r="AW90" s="9">
        <v>0</v>
      </c>
    </row>
    <row r="91" spans="2:49">
      <c r="B91" s="8">
        <v>89</v>
      </c>
      <c r="C91" s="8" t="s">
        <v>107</v>
      </c>
      <c r="D91" s="9" t="s">
        <v>169</v>
      </c>
      <c r="E91" s="10">
        <v>50000</v>
      </c>
      <c r="F91" s="11">
        <f t="shared" si="20"/>
        <v>0</v>
      </c>
      <c r="G91" s="11">
        <f t="shared" si="21"/>
        <v>0</v>
      </c>
      <c r="H91" s="11"/>
      <c r="I91" s="9">
        <v>0</v>
      </c>
      <c r="J91" s="16">
        <f t="shared" si="22"/>
        <v>0</v>
      </c>
      <c r="K91" s="16">
        <f t="shared" si="23"/>
        <v>0</v>
      </c>
      <c r="L91" s="17"/>
      <c r="M91" s="9">
        <v>0</v>
      </c>
      <c r="N91" s="16">
        <f t="shared" si="24"/>
        <v>0</v>
      </c>
      <c r="O91" s="16">
        <f t="shared" si="25"/>
        <v>0</v>
      </c>
      <c r="P91" s="16"/>
      <c r="Q91" s="9">
        <v>0</v>
      </c>
      <c r="R91" s="16">
        <f t="shared" si="26"/>
        <v>0</v>
      </c>
      <c r="S91" s="16">
        <f t="shared" si="27"/>
        <v>0</v>
      </c>
      <c r="T91" s="16"/>
      <c r="U91" s="9">
        <v>0</v>
      </c>
      <c r="V91" s="16">
        <f t="shared" si="28"/>
        <v>0</v>
      </c>
      <c r="W91" s="16">
        <f t="shared" si="29"/>
        <v>0</v>
      </c>
      <c r="X91" s="16"/>
      <c r="Y91" s="9">
        <v>0</v>
      </c>
      <c r="Z91" s="12"/>
      <c r="AA91" s="12"/>
      <c r="AB91" s="16"/>
      <c r="AC91" s="12"/>
      <c r="AD91" s="16">
        <f t="shared" si="30"/>
        <v>0</v>
      </c>
      <c r="AE91" s="16">
        <f t="shared" si="31"/>
        <v>0</v>
      </c>
      <c r="AF91" s="17"/>
      <c r="AG91" s="12"/>
      <c r="AH91" s="16">
        <f t="shared" si="32"/>
        <v>6708333.333333334</v>
      </c>
      <c r="AI91" s="16">
        <f t="shared" si="33"/>
        <v>1341666.666666666</v>
      </c>
      <c r="AJ91" s="16">
        <v>8050000</v>
      </c>
      <c r="AK91" s="12"/>
      <c r="AL91" s="16">
        <f t="shared" si="34"/>
        <v>0</v>
      </c>
      <c r="AM91" s="16">
        <f t="shared" si="35"/>
        <v>0</v>
      </c>
      <c r="AN91" s="16"/>
      <c r="AO91" s="9">
        <v>0</v>
      </c>
      <c r="AP91" s="16">
        <f t="shared" si="36"/>
        <v>0</v>
      </c>
      <c r="AQ91" s="16">
        <f t="shared" si="37"/>
        <v>0</v>
      </c>
      <c r="AR91" s="16"/>
      <c r="AS91" s="9">
        <v>0</v>
      </c>
      <c r="AT91" s="16">
        <f t="shared" si="38"/>
        <v>0</v>
      </c>
      <c r="AU91" s="16">
        <f t="shared" si="39"/>
        <v>0</v>
      </c>
      <c r="AV91" s="16"/>
      <c r="AW91" s="9">
        <v>0</v>
      </c>
    </row>
    <row r="92" spans="2:49">
      <c r="B92" s="8">
        <v>90</v>
      </c>
      <c r="C92" s="8" t="s">
        <v>108</v>
      </c>
      <c r="D92" s="9" t="s">
        <v>169</v>
      </c>
      <c r="E92" s="10">
        <v>48000</v>
      </c>
      <c r="F92" s="11">
        <f t="shared" si="20"/>
        <v>0</v>
      </c>
      <c r="G92" s="11">
        <f t="shared" si="21"/>
        <v>0</v>
      </c>
      <c r="H92" s="11"/>
      <c r="I92" s="9">
        <v>0</v>
      </c>
      <c r="J92" s="16">
        <f t="shared" si="22"/>
        <v>0</v>
      </c>
      <c r="K92" s="16">
        <f t="shared" si="23"/>
        <v>0</v>
      </c>
      <c r="L92" s="17"/>
      <c r="M92" s="9">
        <v>0</v>
      </c>
      <c r="N92" s="16">
        <f t="shared" si="24"/>
        <v>0</v>
      </c>
      <c r="O92" s="16">
        <f t="shared" si="25"/>
        <v>0</v>
      </c>
      <c r="P92" s="16"/>
      <c r="Q92" s="9">
        <v>0</v>
      </c>
      <c r="R92" s="16">
        <f t="shared" si="26"/>
        <v>0</v>
      </c>
      <c r="S92" s="16">
        <f t="shared" si="27"/>
        <v>0</v>
      </c>
      <c r="T92" s="16"/>
      <c r="U92" s="9">
        <v>0</v>
      </c>
      <c r="V92" s="16">
        <f t="shared" si="28"/>
        <v>0</v>
      </c>
      <c r="W92" s="16">
        <f t="shared" si="29"/>
        <v>0</v>
      </c>
      <c r="X92" s="16"/>
      <c r="Y92" s="9">
        <v>0</v>
      </c>
      <c r="Z92" s="12"/>
      <c r="AA92" s="12"/>
      <c r="AB92" s="16"/>
      <c r="AC92" s="12"/>
      <c r="AD92" s="16">
        <f t="shared" si="30"/>
        <v>0</v>
      </c>
      <c r="AE92" s="16">
        <f t="shared" si="31"/>
        <v>0</v>
      </c>
      <c r="AF92" s="17"/>
      <c r="AG92" s="12"/>
      <c r="AH92" s="16">
        <f t="shared" si="32"/>
        <v>6680000</v>
      </c>
      <c r="AI92" s="16">
        <f t="shared" si="33"/>
        <v>1336000</v>
      </c>
      <c r="AJ92" s="16">
        <v>8016000</v>
      </c>
      <c r="AK92" s="12"/>
      <c r="AL92" s="16">
        <f t="shared" si="34"/>
        <v>7680000</v>
      </c>
      <c r="AM92" s="16">
        <f t="shared" si="35"/>
        <v>1536000</v>
      </c>
      <c r="AN92" s="16">
        <v>9216000</v>
      </c>
      <c r="AO92" s="9">
        <v>0</v>
      </c>
      <c r="AP92" s="16">
        <f t="shared" si="36"/>
        <v>0</v>
      </c>
      <c r="AQ92" s="16">
        <f t="shared" si="37"/>
        <v>0</v>
      </c>
      <c r="AR92" s="16"/>
      <c r="AS92" s="9">
        <v>0</v>
      </c>
      <c r="AT92" s="16">
        <f t="shared" si="38"/>
        <v>0</v>
      </c>
      <c r="AU92" s="16">
        <f t="shared" si="39"/>
        <v>0</v>
      </c>
      <c r="AV92" s="16"/>
      <c r="AW92" s="9">
        <v>0</v>
      </c>
    </row>
    <row r="93" spans="2:49">
      <c r="B93" s="8">
        <v>91</v>
      </c>
      <c r="C93" s="8" t="s">
        <v>109</v>
      </c>
      <c r="D93" s="9" t="s">
        <v>167</v>
      </c>
      <c r="E93" s="10">
        <v>3000</v>
      </c>
      <c r="F93" s="11">
        <f t="shared" si="20"/>
        <v>0</v>
      </c>
      <c r="G93" s="11">
        <f t="shared" si="21"/>
        <v>0</v>
      </c>
      <c r="H93" s="11"/>
      <c r="I93" s="9">
        <v>0</v>
      </c>
      <c r="J93" s="16">
        <f t="shared" si="22"/>
        <v>0</v>
      </c>
      <c r="K93" s="16">
        <f t="shared" si="23"/>
        <v>0</v>
      </c>
      <c r="L93" s="17"/>
      <c r="M93" s="9">
        <v>0</v>
      </c>
      <c r="N93" s="16">
        <f t="shared" si="24"/>
        <v>0</v>
      </c>
      <c r="O93" s="16">
        <f t="shared" si="25"/>
        <v>0</v>
      </c>
      <c r="P93" s="16"/>
      <c r="Q93" s="9">
        <v>0</v>
      </c>
      <c r="R93" s="16">
        <f t="shared" si="26"/>
        <v>0</v>
      </c>
      <c r="S93" s="16">
        <f t="shared" si="27"/>
        <v>0</v>
      </c>
      <c r="T93" s="16"/>
      <c r="U93" s="9">
        <v>0</v>
      </c>
      <c r="V93" s="16">
        <f t="shared" si="28"/>
        <v>0</v>
      </c>
      <c r="W93" s="16">
        <f t="shared" si="29"/>
        <v>0</v>
      </c>
      <c r="X93" s="16"/>
      <c r="Y93" s="9">
        <v>0</v>
      </c>
      <c r="Z93" s="12"/>
      <c r="AA93" s="12"/>
      <c r="AB93" s="16"/>
      <c r="AC93" s="12"/>
      <c r="AD93" s="16">
        <f t="shared" si="30"/>
        <v>0</v>
      </c>
      <c r="AE93" s="16">
        <f t="shared" si="31"/>
        <v>0</v>
      </c>
      <c r="AF93" s="17"/>
      <c r="AG93" s="12"/>
      <c r="AH93" s="16">
        <f t="shared" si="32"/>
        <v>575000</v>
      </c>
      <c r="AI93" s="16">
        <f t="shared" si="33"/>
        <v>115000</v>
      </c>
      <c r="AJ93" s="16">
        <v>690000</v>
      </c>
      <c r="AK93" s="12"/>
      <c r="AL93" s="16">
        <f t="shared" si="34"/>
        <v>0</v>
      </c>
      <c r="AM93" s="16">
        <f t="shared" si="35"/>
        <v>0</v>
      </c>
      <c r="AN93" s="16"/>
      <c r="AO93" s="9">
        <v>0</v>
      </c>
      <c r="AP93" s="16">
        <f t="shared" si="36"/>
        <v>0</v>
      </c>
      <c r="AQ93" s="16">
        <f t="shared" si="37"/>
        <v>0</v>
      </c>
      <c r="AR93" s="16"/>
      <c r="AS93" s="9">
        <v>0</v>
      </c>
      <c r="AT93" s="16">
        <f t="shared" si="38"/>
        <v>0</v>
      </c>
      <c r="AU93" s="16">
        <f t="shared" si="39"/>
        <v>0</v>
      </c>
      <c r="AV93" s="16"/>
      <c r="AW93" s="9">
        <v>0</v>
      </c>
    </row>
    <row r="94" spans="2:49">
      <c r="B94" s="8">
        <v>92</v>
      </c>
      <c r="C94" s="8" t="s">
        <v>110</v>
      </c>
      <c r="D94" s="9" t="s">
        <v>169</v>
      </c>
      <c r="E94" s="10">
        <v>270</v>
      </c>
      <c r="F94" s="11">
        <f t="shared" si="20"/>
        <v>0</v>
      </c>
      <c r="G94" s="11">
        <f t="shared" si="21"/>
        <v>0</v>
      </c>
      <c r="H94" s="11"/>
      <c r="I94" s="9">
        <v>0</v>
      </c>
      <c r="J94" s="16">
        <f t="shared" si="22"/>
        <v>0</v>
      </c>
      <c r="K94" s="16">
        <f t="shared" si="23"/>
        <v>0</v>
      </c>
      <c r="L94" s="17"/>
      <c r="M94" s="9">
        <v>0</v>
      </c>
      <c r="N94" s="16">
        <f t="shared" si="24"/>
        <v>0</v>
      </c>
      <c r="O94" s="16">
        <f t="shared" si="25"/>
        <v>0</v>
      </c>
      <c r="P94" s="16"/>
      <c r="Q94" s="9">
        <v>0</v>
      </c>
      <c r="R94" s="16">
        <f t="shared" si="26"/>
        <v>0</v>
      </c>
      <c r="S94" s="16">
        <f t="shared" si="27"/>
        <v>0</v>
      </c>
      <c r="T94" s="16"/>
      <c r="U94" s="9">
        <v>0</v>
      </c>
      <c r="V94" s="16">
        <f t="shared" si="28"/>
        <v>0</v>
      </c>
      <c r="W94" s="16">
        <f t="shared" si="29"/>
        <v>0</v>
      </c>
      <c r="X94" s="16"/>
      <c r="Y94" s="9">
        <v>0</v>
      </c>
      <c r="Z94" s="12"/>
      <c r="AA94" s="12"/>
      <c r="AB94" s="16"/>
      <c r="AC94" s="12"/>
      <c r="AD94" s="16">
        <f t="shared" si="30"/>
        <v>0</v>
      </c>
      <c r="AE94" s="16">
        <f t="shared" si="31"/>
        <v>0</v>
      </c>
      <c r="AF94" s="17"/>
      <c r="AG94" s="12"/>
      <c r="AH94" s="16">
        <f t="shared" si="32"/>
        <v>0</v>
      </c>
      <c r="AI94" s="16">
        <f t="shared" si="33"/>
        <v>0</v>
      </c>
      <c r="AJ94" s="16"/>
      <c r="AK94" s="12"/>
      <c r="AL94" s="16">
        <f t="shared" si="34"/>
        <v>0</v>
      </c>
      <c r="AM94" s="16">
        <f t="shared" si="35"/>
        <v>0</v>
      </c>
      <c r="AN94" s="16"/>
      <c r="AO94" s="9">
        <v>0</v>
      </c>
      <c r="AP94" s="16">
        <f t="shared" si="36"/>
        <v>0</v>
      </c>
      <c r="AQ94" s="16">
        <f t="shared" si="37"/>
        <v>0</v>
      </c>
      <c r="AR94" s="16"/>
      <c r="AS94" s="9">
        <v>0</v>
      </c>
      <c r="AT94" s="16">
        <f t="shared" si="38"/>
        <v>0</v>
      </c>
      <c r="AU94" s="16">
        <f t="shared" si="39"/>
        <v>0</v>
      </c>
      <c r="AV94" s="16"/>
      <c r="AW94" s="9">
        <v>0</v>
      </c>
    </row>
    <row r="95" spans="2:49" ht="22.5">
      <c r="B95" s="8">
        <v>93</v>
      </c>
      <c r="C95" s="8" t="s">
        <v>111</v>
      </c>
      <c r="D95" s="9" t="s">
        <v>169</v>
      </c>
      <c r="E95" s="10">
        <v>9000</v>
      </c>
      <c r="F95" s="11">
        <f t="shared" si="20"/>
        <v>0</v>
      </c>
      <c r="G95" s="11">
        <f t="shared" si="21"/>
        <v>0</v>
      </c>
      <c r="H95" s="11"/>
      <c r="I95" s="9">
        <v>0</v>
      </c>
      <c r="J95" s="16">
        <f t="shared" si="22"/>
        <v>0</v>
      </c>
      <c r="K95" s="16">
        <f t="shared" si="23"/>
        <v>0</v>
      </c>
      <c r="L95" s="17"/>
      <c r="M95" s="9">
        <v>0</v>
      </c>
      <c r="N95" s="16">
        <f t="shared" si="24"/>
        <v>0</v>
      </c>
      <c r="O95" s="16">
        <f t="shared" si="25"/>
        <v>0</v>
      </c>
      <c r="P95" s="16"/>
      <c r="Q95" s="9">
        <v>0</v>
      </c>
      <c r="R95" s="16">
        <f t="shared" si="26"/>
        <v>0</v>
      </c>
      <c r="S95" s="16">
        <f t="shared" si="27"/>
        <v>0</v>
      </c>
      <c r="T95" s="16"/>
      <c r="U95" s="9">
        <v>0</v>
      </c>
      <c r="V95" s="16">
        <f t="shared" si="28"/>
        <v>0</v>
      </c>
      <c r="W95" s="16">
        <f t="shared" si="29"/>
        <v>0</v>
      </c>
      <c r="X95" s="16"/>
      <c r="Y95" s="9">
        <v>0</v>
      </c>
      <c r="Z95" s="12"/>
      <c r="AA95" s="12"/>
      <c r="AB95" s="16"/>
      <c r="AC95" s="12"/>
      <c r="AD95" s="16">
        <f t="shared" si="30"/>
        <v>0</v>
      </c>
      <c r="AE95" s="16">
        <f t="shared" si="31"/>
        <v>0</v>
      </c>
      <c r="AF95" s="17"/>
      <c r="AG95" s="12"/>
      <c r="AH95" s="16">
        <f t="shared" si="32"/>
        <v>1207500</v>
      </c>
      <c r="AI95" s="16">
        <f t="shared" si="33"/>
        <v>241500</v>
      </c>
      <c r="AJ95" s="16">
        <v>1449000</v>
      </c>
      <c r="AK95" s="12"/>
      <c r="AL95" s="16">
        <f t="shared" si="34"/>
        <v>0</v>
      </c>
      <c r="AM95" s="16">
        <f t="shared" si="35"/>
        <v>0</v>
      </c>
      <c r="AN95" s="16"/>
      <c r="AO95" s="9">
        <v>0</v>
      </c>
      <c r="AP95" s="16">
        <f t="shared" si="36"/>
        <v>0</v>
      </c>
      <c r="AQ95" s="16">
        <f t="shared" si="37"/>
        <v>0</v>
      </c>
      <c r="AR95" s="16"/>
      <c r="AS95" s="9">
        <v>0</v>
      </c>
      <c r="AT95" s="16">
        <f t="shared" si="38"/>
        <v>0</v>
      </c>
      <c r="AU95" s="16">
        <f t="shared" si="39"/>
        <v>0</v>
      </c>
      <c r="AV95" s="16"/>
      <c r="AW95" s="9">
        <v>0</v>
      </c>
    </row>
    <row r="96" spans="2:49" ht="22.5">
      <c r="B96" s="8">
        <v>94</v>
      </c>
      <c r="C96" s="8" t="s">
        <v>112</v>
      </c>
      <c r="D96" s="9" t="s">
        <v>169</v>
      </c>
      <c r="E96" s="10">
        <v>9000</v>
      </c>
      <c r="F96" s="11">
        <f t="shared" si="20"/>
        <v>0</v>
      </c>
      <c r="G96" s="11">
        <f t="shared" si="21"/>
        <v>0</v>
      </c>
      <c r="H96" s="11"/>
      <c r="I96" s="9">
        <v>0</v>
      </c>
      <c r="J96" s="16">
        <f t="shared" si="22"/>
        <v>0</v>
      </c>
      <c r="K96" s="16">
        <f t="shared" si="23"/>
        <v>0</v>
      </c>
      <c r="L96" s="17"/>
      <c r="M96" s="9">
        <v>0</v>
      </c>
      <c r="N96" s="16">
        <f t="shared" si="24"/>
        <v>0</v>
      </c>
      <c r="O96" s="16">
        <f t="shared" si="25"/>
        <v>0</v>
      </c>
      <c r="P96" s="16"/>
      <c r="Q96" s="9">
        <v>0</v>
      </c>
      <c r="R96" s="16">
        <f t="shared" si="26"/>
        <v>0</v>
      </c>
      <c r="S96" s="16">
        <f t="shared" si="27"/>
        <v>0</v>
      </c>
      <c r="T96" s="16"/>
      <c r="U96" s="9">
        <v>0</v>
      </c>
      <c r="V96" s="16">
        <f t="shared" si="28"/>
        <v>0</v>
      </c>
      <c r="W96" s="16">
        <f t="shared" si="29"/>
        <v>0</v>
      </c>
      <c r="X96" s="16"/>
      <c r="Y96" s="9">
        <v>0</v>
      </c>
      <c r="Z96" s="12"/>
      <c r="AA96" s="12"/>
      <c r="AB96" s="16"/>
      <c r="AC96" s="12"/>
      <c r="AD96" s="16">
        <f t="shared" si="30"/>
        <v>0</v>
      </c>
      <c r="AE96" s="16">
        <f t="shared" si="31"/>
        <v>0</v>
      </c>
      <c r="AF96" s="17"/>
      <c r="AG96" s="12"/>
      <c r="AH96" s="16">
        <f t="shared" si="32"/>
        <v>1252500</v>
      </c>
      <c r="AI96" s="16">
        <f t="shared" si="33"/>
        <v>250500</v>
      </c>
      <c r="AJ96" s="16">
        <v>1503000</v>
      </c>
      <c r="AK96" s="12"/>
      <c r="AL96" s="16">
        <f t="shared" si="34"/>
        <v>1440000</v>
      </c>
      <c r="AM96" s="16">
        <f t="shared" si="35"/>
        <v>288000</v>
      </c>
      <c r="AN96" s="16">
        <v>1728000</v>
      </c>
      <c r="AO96" s="9">
        <v>0</v>
      </c>
      <c r="AP96" s="16">
        <f t="shared" si="36"/>
        <v>0</v>
      </c>
      <c r="AQ96" s="16">
        <f t="shared" si="37"/>
        <v>0</v>
      </c>
      <c r="AR96" s="16"/>
      <c r="AS96" s="9">
        <v>0</v>
      </c>
      <c r="AT96" s="16">
        <f t="shared" si="38"/>
        <v>0</v>
      </c>
      <c r="AU96" s="16">
        <f t="shared" si="39"/>
        <v>0</v>
      </c>
      <c r="AV96" s="16"/>
      <c r="AW96" s="9">
        <v>0</v>
      </c>
    </row>
    <row r="97" spans="2:49">
      <c r="B97" s="8">
        <v>95</v>
      </c>
      <c r="C97" s="8" t="s">
        <v>113</v>
      </c>
      <c r="D97" s="9" t="s">
        <v>166</v>
      </c>
      <c r="E97" s="10">
        <v>1</v>
      </c>
      <c r="F97" s="11">
        <f t="shared" si="20"/>
        <v>256.63333333333333</v>
      </c>
      <c r="G97" s="11">
        <f t="shared" si="21"/>
        <v>51.326666666666654</v>
      </c>
      <c r="H97" s="11">
        <v>307.95999999999998</v>
      </c>
      <c r="I97" s="9">
        <v>0</v>
      </c>
      <c r="J97" s="16">
        <f t="shared" si="22"/>
        <v>0</v>
      </c>
      <c r="K97" s="16">
        <f t="shared" si="23"/>
        <v>0</v>
      </c>
      <c r="L97" s="17"/>
      <c r="M97" s="9">
        <v>0</v>
      </c>
      <c r="N97" s="16">
        <f t="shared" si="24"/>
        <v>325.83333333333337</v>
      </c>
      <c r="O97" s="16">
        <f t="shared" si="25"/>
        <v>65.166666666666629</v>
      </c>
      <c r="P97" s="16">
        <v>391</v>
      </c>
      <c r="Q97" s="9">
        <v>0</v>
      </c>
      <c r="R97" s="16">
        <f t="shared" si="26"/>
        <v>0</v>
      </c>
      <c r="S97" s="16">
        <f t="shared" si="27"/>
        <v>0</v>
      </c>
      <c r="T97" s="16"/>
      <c r="U97" s="9">
        <v>0</v>
      </c>
      <c r="V97" s="16">
        <f t="shared" si="28"/>
        <v>0</v>
      </c>
      <c r="W97" s="16">
        <f t="shared" si="29"/>
        <v>0</v>
      </c>
      <c r="X97" s="16"/>
      <c r="Y97" s="9">
        <v>0</v>
      </c>
      <c r="Z97" s="12"/>
      <c r="AA97" s="12"/>
      <c r="AB97" s="16"/>
      <c r="AC97" s="12"/>
      <c r="AD97" s="16">
        <f t="shared" si="30"/>
        <v>0</v>
      </c>
      <c r="AE97" s="16">
        <f t="shared" si="31"/>
        <v>0</v>
      </c>
      <c r="AF97" s="17"/>
      <c r="AG97" s="12"/>
      <c r="AH97" s="16">
        <f t="shared" si="32"/>
        <v>0</v>
      </c>
      <c r="AI97" s="16">
        <f t="shared" si="33"/>
        <v>0</v>
      </c>
      <c r="AJ97" s="16"/>
      <c r="AK97" s="12"/>
      <c r="AL97" s="16">
        <f t="shared" si="34"/>
        <v>0</v>
      </c>
      <c r="AM97" s="16">
        <f t="shared" si="35"/>
        <v>0</v>
      </c>
      <c r="AN97" s="16"/>
      <c r="AO97" s="9">
        <v>0</v>
      </c>
      <c r="AP97" s="16">
        <f t="shared" si="36"/>
        <v>0</v>
      </c>
      <c r="AQ97" s="16">
        <f t="shared" si="37"/>
        <v>0</v>
      </c>
      <c r="AR97" s="16"/>
      <c r="AS97" s="9">
        <v>0</v>
      </c>
      <c r="AT97" s="16">
        <f t="shared" si="38"/>
        <v>0</v>
      </c>
      <c r="AU97" s="16">
        <f t="shared" si="39"/>
        <v>0</v>
      </c>
      <c r="AV97" s="16"/>
      <c r="AW97" s="9">
        <v>0</v>
      </c>
    </row>
    <row r="98" spans="2:49">
      <c r="B98" s="8">
        <v>96</v>
      </c>
      <c r="C98" s="8" t="s">
        <v>114</v>
      </c>
      <c r="D98" s="9" t="s">
        <v>166</v>
      </c>
      <c r="E98" s="10">
        <v>700</v>
      </c>
      <c r="F98" s="11">
        <f t="shared" si="20"/>
        <v>1166666.6666666667</v>
      </c>
      <c r="G98" s="11">
        <f t="shared" si="21"/>
        <v>233333.33333333326</v>
      </c>
      <c r="H98" s="11">
        <v>1400000</v>
      </c>
      <c r="I98" s="9">
        <v>0</v>
      </c>
      <c r="J98" s="16">
        <f t="shared" si="22"/>
        <v>0</v>
      </c>
      <c r="K98" s="16">
        <f t="shared" si="23"/>
        <v>0</v>
      </c>
      <c r="L98" s="17"/>
      <c r="M98" s="9">
        <v>0</v>
      </c>
      <c r="N98" s="16">
        <f t="shared" si="24"/>
        <v>1506750</v>
      </c>
      <c r="O98" s="16">
        <f t="shared" si="25"/>
        <v>301350</v>
      </c>
      <c r="P98" s="16">
        <v>1808100</v>
      </c>
      <c r="Q98" s="9">
        <v>0</v>
      </c>
      <c r="R98" s="16">
        <f t="shared" si="26"/>
        <v>0</v>
      </c>
      <c r="S98" s="16">
        <f t="shared" si="27"/>
        <v>0</v>
      </c>
      <c r="T98" s="16"/>
      <c r="U98" s="9">
        <v>0</v>
      </c>
      <c r="V98" s="16">
        <f t="shared" si="28"/>
        <v>0</v>
      </c>
      <c r="W98" s="16">
        <f t="shared" si="29"/>
        <v>0</v>
      </c>
      <c r="X98" s="16"/>
      <c r="Y98" s="9">
        <v>0</v>
      </c>
      <c r="Z98" s="12"/>
      <c r="AA98" s="12"/>
      <c r="AB98" s="16"/>
      <c r="AC98" s="12"/>
      <c r="AD98" s="16">
        <f t="shared" si="30"/>
        <v>0</v>
      </c>
      <c r="AE98" s="16">
        <f t="shared" si="31"/>
        <v>0</v>
      </c>
      <c r="AF98" s="17"/>
      <c r="AG98" s="12"/>
      <c r="AH98" s="16">
        <f t="shared" si="32"/>
        <v>0</v>
      </c>
      <c r="AI98" s="16">
        <f t="shared" si="33"/>
        <v>0</v>
      </c>
      <c r="AJ98" s="16"/>
      <c r="AK98" s="12"/>
      <c r="AL98" s="16">
        <f t="shared" si="34"/>
        <v>0</v>
      </c>
      <c r="AM98" s="16">
        <f t="shared" si="35"/>
        <v>0</v>
      </c>
      <c r="AN98" s="16"/>
      <c r="AO98" s="9">
        <v>0</v>
      </c>
      <c r="AP98" s="16">
        <f t="shared" si="36"/>
        <v>0</v>
      </c>
      <c r="AQ98" s="16">
        <f t="shared" si="37"/>
        <v>0</v>
      </c>
      <c r="AR98" s="16"/>
      <c r="AS98" s="9">
        <v>0</v>
      </c>
      <c r="AT98" s="16">
        <f t="shared" si="38"/>
        <v>0</v>
      </c>
      <c r="AU98" s="16">
        <f t="shared" si="39"/>
        <v>0</v>
      </c>
      <c r="AV98" s="16"/>
      <c r="AW98" s="9">
        <v>0</v>
      </c>
    </row>
    <row r="99" spans="2:49">
      <c r="B99" s="8">
        <v>97</v>
      </c>
      <c r="C99" s="8" t="s">
        <v>115</v>
      </c>
      <c r="D99" s="9" t="s">
        <v>166</v>
      </c>
      <c r="E99" s="10">
        <v>900</v>
      </c>
      <c r="F99" s="11">
        <f t="shared" si="20"/>
        <v>4713660</v>
      </c>
      <c r="G99" s="11">
        <f t="shared" si="21"/>
        <v>942732</v>
      </c>
      <c r="H99" s="11">
        <v>5656392</v>
      </c>
      <c r="I99" s="9">
        <v>0</v>
      </c>
      <c r="J99" s="16">
        <f t="shared" si="22"/>
        <v>0</v>
      </c>
      <c r="K99" s="16">
        <f t="shared" si="23"/>
        <v>0</v>
      </c>
      <c r="L99" s="17"/>
      <c r="M99" s="9">
        <v>0</v>
      </c>
      <c r="N99" s="16">
        <f t="shared" si="24"/>
        <v>0</v>
      </c>
      <c r="O99" s="16">
        <f t="shared" si="25"/>
        <v>0</v>
      </c>
      <c r="P99" s="16"/>
      <c r="Q99" s="9">
        <v>0</v>
      </c>
      <c r="R99" s="16">
        <f t="shared" si="26"/>
        <v>0</v>
      </c>
      <c r="S99" s="16">
        <f t="shared" si="27"/>
        <v>0</v>
      </c>
      <c r="T99" s="16"/>
      <c r="U99" s="9">
        <v>0</v>
      </c>
      <c r="V99" s="16">
        <f t="shared" si="28"/>
        <v>0</v>
      </c>
      <c r="W99" s="16">
        <f t="shared" si="29"/>
        <v>0</v>
      </c>
      <c r="X99" s="16"/>
      <c r="Y99" s="9">
        <v>0</v>
      </c>
      <c r="Z99" s="12"/>
      <c r="AA99" s="12"/>
      <c r="AB99" s="16"/>
      <c r="AC99" s="12"/>
      <c r="AD99" s="16">
        <f t="shared" si="30"/>
        <v>0</v>
      </c>
      <c r="AE99" s="16">
        <f t="shared" si="31"/>
        <v>0</v>
      </c>
      <c r="AF99" s="17"/>
      <c r="AG99" s="12"/>
      <c r="AH99" s="16">
        <f t="shared" si="32"/>
        <v>0</v>
      </c>
      <c r="AI99" s="16">
        <f t="shared" si="33"/>
        <v>0</v>
      </c>
      <c r="AJ99" s="16"/>
      <c r="AK99" s="12"/>
      <c r="AL99" s="16">
        <f t="shared" si="34"/>
        <v>0</v>
      </c>
      <c r="AM99" s="16">
        <f t="shared" si="35"/>
        <v>0</v>
      </c>
      <c r="AN99" s="16"/>
      <c r="AO99" s="9">
        <v>0</v>
      </c>
      <c r="AP99" s="16">
        <f t="shared" si="36"/>
        <v>0</v>
      </c>
      <c r="AQ99" s="16">
        <f t="shared" si="37"/>
        <v>0</v>
      </c>
      <c r="AR99" s="16"/>
      <c r="AS99" s="9">
        <v>0</v>
      </c>
      <c r="AT99" s="16">
        <f t="shared" si="38"/>
        <v>3750000</v>
      </c>
      <c r="AU99" s="16">
        <f t="shared" si="39"/>
        <v>750000</v>
      </c>
      <c r="AV99" s="16">
        <v>4500000</v>
      </c>
      <c r="AW99" s="9">
        <v>0</v>
      </c>
    </row>
    <row r="100" spans="2:49">
      <c r="B100" s="8">
        <v>98</v>
      </c>
      <c r="C100" s="8" t="s">
        <v>116</v>
      </c>
      <c r="D100" s="9" t="s">
        <v>166</v>
      </c>
      <c r="E100" s="10">
        <v>10</v>
      </c>
      <c r="F100" s="11">
        <f t="shared" si="20"/>
        <v>57381.333333333343</v>
      </c>
      <c r="G100" s="11">
        <f t="shared" si="21"/>
        <v>11476.266666666663</v>
      </c>
      <c r="H100" s="11">
        <v>68857.600000000006</v>
      </c>
      <c r="I100" s="9">
        <v>0</v>
      </c>
      <c r="J100" s="16">
        <f t="shared" si="22"/>
        <v>0</v>
      </c>
      <c r="K100" s="16">
        <f t="shared" si="23"/>
        <v>0</v>
      </c>
      <c r="L100" s="17"/>
      <c r="M100" s="9">
        <v>0</v>
      </c>
      <c r="N100" s="16">
        <f t="shared" si="24"/>
        <v>0</v>
      </c>
      <c r="O100" s="16">
        <f t="shared" si="25"/>
        <v>0</v>
      </c>
      <c r="P100" s="16"/>
      <c r="Q100" s="9">
        <v>0</v>
      </c>
      <c r="R100" s="16">
        <f t="shared" si="26"/>
        <v>0</v>
      </c>
      <c r="S100" s="16">
        <f t="shared" si="27"/>
        <v>0</v>
      </c>
      <c r="T100" s="16"/>
      <c r="U100" s="9">
        <v>0</v>
      </c>
      <c r="V100" s="16">
        <f t="shared" si="28"/>
        <v>0</v>
      </c>
      <c r="W100" s="16">
        <f t="shared" si="29"/>
        <v>0</v>
      </c>
      <c r="X100" s="16"/>
      <c r="Y100" s="9">
        <v>0</v>
      </c>
      <c r="Z100" s="12"/>
      <c r="AA100" s="12"/>
      <c r="AB100" s="16"/>
      <c r="AC100" s="12"/>
      <c r="AD100" s="16">
        <f t="shared" si="30"/>
        <v>0</v>
      </c>
      <c r="AE100" s="16">
        <f t="shared" si="31"/>
        <v>0</v>
      </c>
      <c r="AF100" s="17"/>
      <c r="AG100" s="12"/>
      <c r="AH100" s="16">
        <f t="shared" si="32"/>
        <v>0</v>
      </c>
      <c r="AI100" s="16">
        <f t="shared" si="33"/>
        <v>0</v>
      </c>
      <c r="AJ100" s="16"/>
      <c r="AK100" s="12"/>
      <c r="AL100" s="16">
        <f t="shared" si="34"/>
        <v>0</v>
      </c>
      <c r="AM100" s="16">
        <f t="shared" si="35"/>
        <v>0</v>
      </c>
      <c r="AN100" s="16"/>
      <c r="AO100" s="9">
        <v>0</v>
      </c>
      <c r="AP100" s="16">
        <f t="shared" si="36"/>
        <v>0</v>
      </c>
      <c r="AQ100" s="16">
        <f t="shared" si="37"/>
        <v>0</v>
      </c>
      <c r="AR100" s="16"/>
      <c r="AS100" s="9">
        <v>0</v>
      </c>
      <c r="AT100" s="16">
        <f t="shared" si="38"/>
        <v>0</v>
      </c>
      <c r="AU100" s="16">
        <f t="shared" si="39"/>
        <v>0</v>
      </c>
      <c r="AV100" s="16"/>
      <c r="AW100" s="9">
        <v>0</v>
      </c>
    </row>
    <row r="101" spans="2:49">
      <c r="B101" s="8">
        <v>99</v>
      </c>
      <c r="C101" s="8" t="s">
        <v>117</v>
      </c>
      <c r="D101" s="9" t="s">
        <v>166</v>
      </c>
      <c r="E101" s="10">
        <v>20</v>
      </c>
      <c r="F101" s="11">
        <f t="shared" si="20"/>
        <v>148004.33333333334</v>
      </c>
      <c r="G101" s="11">
        <f t="shared" si="21"/>
        <v>29600.866666666669</v>
      </c>
      <c r="H101" s="11">
        <v>177605.2</v>
      </c>
      <c r="I101" s="9">
        <v>0</v>
      </c>
      <c r="J101" s="16">
        <f t="shared" si="22"/>
        <v>0</v>
      </c>
      <c r="K101" s="16">
        <f t="shared" si="23"/>
        <v>0</v>
      </c>
      <c r="L101" s="17"/>
      <c r="M101" s="9">
        <v>0</v>
      </c>
      <c r="N101" s="16">
        <f t="shared" si="24"/>
        <v>0</v>
      </c>
      <c r="O101" s="16">
        <f t="shared" si="25"/>
        <v>0</v>
      </c>
      <c r="P101" s="16"/>
      <c r="Q101" s="9">
        <v>0</v>
      </c>
      <c r="R101" s="16">
        <f t="shared" si="26"/>
        <v>0</v>
      </c>
      <c r="S101" s="16">
        <f t="shared" si="27"/>
        <v>0</v>
      </c>
      <c r="T101" s="16"/>
      <c r="U101" s="9">
        <v>0</v>
      </c>
      <c r="V101" s="16">
        <f t="shared" si="28"/>
        <v>0</v>
      </c>
      <c r="W101" s="16">
        <f t="shared" si="29"/>
        <v>0</v>
      </c>
      <c r="X101" s="16"/>
      <c r="Y101" s="9">
        <v>0</v>
      </c>
      <c r="Z101" s="12"/>
      <c r="AA101" s="12"/>
      <c r="AB101" s="16"/>
      <c r="AC101" s="12"/>
      <c r="AD101" s="16">
        <f t="shared" si="30"/>
        <v>0</v>
      </c>
      <c r="AE101" s="16">
        <f t="shared" si="31"/>
        <v>0</v>
      </c>
      <c r="AF101" s="17"/>
      <c r="AG101" s="12"/>
      <c r="AH101" s="16">
        <f t="shared" si="32"/>
        <v>0</v>
      </c>
      <c r="AI101" s="16">
        <f t="shared" si="33"/>
        <v>0</v>
      </c>
      <c r="AJ101" s="16"/>
      <c r="AK101" s="12"/>
      <c r="AL101" s="16">
        <f t="shared" si="34"/>
        <v>0</v>
      </c>
      <c r="AM101" s="16">
        <f t="shared" si="35"/>
        <v>0</v>
      </c>
      <c r="AN101" s="16"/>
      <c r="AO101" s="9">
        <v>0</v>
      </c>
      <c r="AP101" s="16">
        <f t="shared" si="36"/>
        <v>0</v>
      </c>
      <c r="AQ101" s="16">
        <f t="shared" si="37"/>
        <v>0</v>
      </c>
      <c r="AR101" s="16"/>
      <c r="AS101" s="9">
        <v>0</v>
      </c>
      <c r="AT101" s="16">
        <f t="shared" si="38"/>
        <v>0</v>
      </c>
      <c r="AU101" s="16">
        <f t="shared" si="39"/>
        <v>0</v>
      </c>
      <c r="AV101" s="16"/>
      <c r="AW101" s="9">
        <v>0</v>
      </c>
    </row>
    <row r="102" spans="2:49">
      <c r="B102" s="8">
        <v>100</v>
      </c>
      <c r="C102" s="8" t="s">
        <v>118</v>
      </c>
      <c r="D102" s="9" t="s">
        <v>166</v>
      </c>
      <c r="E102" s="10">
        <v>300</v>
      </c>
      <c r="F102" s="11">
        <f t="shared" si="20"/>
        <v>945000</v>
      </c>
      <c r="G102" s="11">
        <f t="shared" si="21"/>
        <v>189000</v>
      </c>
      <c r="H102" s="11">
        <v>1134000</v>
      </c>
      <c r="I102" s="9">
        <v>0</v>
      </c>
      <c r="J102" s="16">
        <f t="shared" si="22"/>
        <v>1070000</v>
      </c>
      <c r="K102" s="16">
        <f t="shared" si="23"/>
        <v>214000</v>
      </c>
      <c r="L102" s="17">
        <v>1284000</v>
      </c>
      <c r="M102" s="9">
        <v>0</v>
      </c>
      <c r="N102" s="16">
        <f t="shared" si="24"/>
        <v>1188500</v>
      </c>
      <c r="O102" s="16">
        <f t="shared" si="25"/>
        <v>237700</v>
      </c>
      <c r="P102" s="16">
        <v>1426200</v>
      </c>
      <c r="Q102" s="9">
        <v>0</v>
      </c>
      <c r="R102" s="16">
        <f t="shared" si="26"/>
        <v>1069650</v>
      </c>
      <c r="S102" s="16">
        <f t="shared" si="27"/>
        <v>213930</v>
      </c>
      <c r="T102" s="16">
        <v>1283580</v>
      </c>
      <c r="U102" s="9">
        <v>0</v>
      </c>
      <c r="V102" s="16">
        <f t="shared" si="28"/>
        <v>0</v>
      </c>
      <c r="W102" s="16">
        <f t="shared" si="29"/>
        <v>0</v>
      </c>
      <c r="X102" s="16"/>
      <c r="Y102" s="9">
        <v>0</v>
      </c>
      <c r="Z102" s="12"/>
      <c r="AA102" s="12"/>
      <c r="AB102" s="16"/>
      <c r="AC102" s="12"/>
      <c r="AD102" s="16">
        <f t="shared" si="30"/>
        <v>0</v>
      </c>
      <c r="AE102" s="16">
        <f t="shared" si="31"/>
        <v>0</v>
      </c>
      <c r="AF102" s="17"/>
      <c r="AG102" s="12"/>
      <c r="AH102" s="16">
        <f t="shared" si="32"/>
        <v>0</v>
      </c>
      <c r="AI102" s="16">
        <f t="shared" si="33"/>
        <v>0</v>
      </c>
      <c r="AJ102" s="16"/>
      <c r="AK102" s="12"/>
      <c r="AL102" s="16">
        <f t="shared" si="34"/>
        <v>0</v>
      </c>
      <c r="AM102" s="16">
        <f t="shared" si="35"/>
        <v>0</v>
      </c>
      <c r="AN102" s="16"/>
      <c r="AO102" s="9">
        <v>0</v>
      </c>
      <c r="AP102" s="16">
        <f t="shared" si="36"/>
        <v>0</v>
      </c>
      <c r="AQ102" s="16">
        <f t="shared" si="37"/>
        <v>0</v>
      </c>
      <c r="AR102" s="16"/>
      <c r="AS102" s="9">
        <v>0</v>
      </c>
      <c r="AT102" s="16">
        <f t="shared" si="38"/>
        <v>0</v>
      </c>
      <c r="AU102" s="16">
        <f t="shared" si="39"/>
        <v>0</v>
      </c>
      <c r="AV102" s="16"/>
      <c r="AW102" s="9">
        <v>0</v>
      </c>
    </row>
    <row r="103" spans="2:49">
      <c r="B103" s="8">
        <v>101</v>
      </c>
      <c r="C103" s="8" t="s">
        <v>119</v>
      </c>
      <c r="D103" s="9" t="s">
        <v>166</v>
      </c>
      <c r="E103" s="10">
        <v>100</v>
      </c>
      <c r="F103" s="11">
        <f t="shared" si="20"/>
        <v>27500</v>
      </c>
      <c r="G103" s="11">
        <f t="shared" si="21"/>
        <v>5500</v>
      </c>
      <c r="H103" s="11">
        <v>33000</v>
      </c>
      <c r="I103" s="9">
        <v>0</v>
      </c>
      <c r="J103" s="16">
        <f t="shared" si="22"/>
        <v>28000</v>
      </c>
      <c r="K103" s="16">
        <f t="shared" si="23"/>
        <v>5600</v>
      </c>
      <c r="L103" s="17">
        <v>33600</v>
      </c>
      <c r="M103" s="9">
        <v>0</v>
      </c>
      <c r="N103" s="16">
        <f t="shared" si="24"/>
        <v>31166.666666666668</v>
      </c>
      <c r="O103" s="16">
        <f t="shared" si="25"/>
        <v>6233.3333333333321</v>
      </c>
      <c r="P103" s="16">
        <v>37400</v>
      </c>
      <c r="Q103" s="9">
        <v>0</v>
      </c>
      <c r="R103" s="16">
        <f t="shared" si="26"/>
        <v>0</v>
      </c>
      <c r="S103" s="16">
        <f t="shared" si="27"/>
        <v>0</v>
      </c>
      <c r="T103" s="16"/>
      <c r="U103" s="9">
        <v>0</v>
      </c>
      <c r="V103" s="16">
        <f t="shared" si="28"/>
        <v>0</v>
      </c>
      <c r="W103" s="16">
        <f t="shared" si="29"/>
        <v>0</v>
      </c>
      <c r="X103" s="16"/>
      <c r="Y103" s="9">
        <v>0</v>
      </c>
      <c r="Z103" s="12"/>
      <c r="AA103" s="12"/>
      <c r="AB103" s="16"/>
      <c r="AC103" s="12"/>
      <c r="AD103" s="16">
        <f t="shared" si="30"/>
        <v>0</v>
      </c>
      <c r="AE103" s="16">
        <f t="shared" si="31"/>
        <v>0</v>
      </c>
      <c r="AF103" s="17"/>
      <c r="AG103" s="12"/>
      <c r="AH103" s="16">
        <f t="shared" si="32"/>
        <v>0</v>
      </c>
      <c r="AI103" s="16">
        <f t="shared" si="33"/>
        <v>0</v>
      </c>
      <c r="AJ103" s="16"/>
      <c r="AK103" s="12"/>
      <c r="AL103" s="16">
        <f t="shared" si="34"/>
        <v>0</v>
      </c>
      <c r="AM103" s="16">
        <f t="shared" si="35"/>
        <v>0</v>
      </c>
      <c r="AN103" s="16"/>
      <c r="AO103" s="9">
        <v>0</v>
      </c>
      <c r="AP103" s="16">
        <f t="shared" si="36"/>
        <v>0</v>
      </c>
      <c r="AQ103" s="16">
        <f t="shared" si="37"/>
        <v>0</v>
      </c>
      <c r="AR103" s="16"/>
      <c r="AS103" s="9">
        <v>0</v>
      </c>
      <c r="AT103" s="16">
        <f t="shared" si="38"/>
        <v>0</v>
      </c>
      <c r="AU103" s="16">
        <f t="shared" si="39"/>
        <v>0</v>
      </c>
      <c r="AV103" s="16"/>
      <c r="AW103" s="9">
        <v>0</v>
      </c>
    </row>
    <row r="104" spans="2:49">
      <c r="B104" s="8">
        <v>102</v>
      </c>
      <c r="C104" s="8" t="s">
        <v>120</v>
      </c>
      <c r="D104" s="9" t="s">
        <v>167</v>
      </c>
      <c r="E104" s="10">
        <v>1000</v>
      </c>
      <c r="F104" s="11">
        <f t="shared" si="20"/>
        <v>0</v>
      </c>
      <c r="G104" s="11">
        <f t="shared" si="21"/>
        <v>0</v>
      </c>
      <c r="H104" s="11"/>
      <c r="I104" s="9">
        <v>0</v>
      </c>
      <c r="J104" s="16">
        <f t="shared" si="22"/>
        <v>0</v>
      </c>
      <c r="K104" s="16">
        <f t="shared" si="23"/>
        <v>0</v>
      </c>
      <c r="L104" s="17"/>
      <c r="M104" s="9">
        <v>0</v>
      </c>
      <c r="N104" s="16">
        <f t="shared" si="24"/>
        <v>0</v>
      </c>
      <c r="O104" s="16">
        <f t="shared" si="25"/>
        <v>0</v>
      </c>
      <c r="P104" s="16"/>
      <c r="Q104" s="9">
        <v>0</v>
      </c>
      <c r="R104" s="16">
        <f t="shared" si="26"/>
        <v>0</v>
      </c>
      <c r="S104" s="16">
        <f t="shared" si="27"/>
        <v>0</v>
      </c>
      <c r="T104" s="16"/>
      <c r="U104" s="9">
        <v>0</v>
      </c>
      <c r="V104" s="16">
        <f t="shared" si="28"/>
        <v>0</v>
      </c>
      <c r="W104" s="16">
        <f t="shared" si="29"/>
        <v>0</v>
      </c>
      <c r="X104" s="16"/>
      <c r="Y104" s="9">
        <v>0</v>
      </c>
      <c r="Z104" s="12"/>
      <c r="AA104" s="12"/>
      <c r="AB104" s="16"/>
      <c r="AC104" s="12"/>
      <c r="AD104" s="16">
        <f t="shared" si="30"/>
        <v>0</v>
      </c>
      <c r="AE104" s="16">
        <f t="shared" si="31"/>
        <v>0</v>
      </c>
      <c r="AF104" s="17"/>
      <c r="AG104" s="12"/>
      <c r="AH104" s="16">
        <f t="shared" si="32"/>
        <v>2000000</v>
      </c>
      <c r="AI104" s="16">
        <f t="shared" si="33"/>
        <v>400000</v>
      </c>
      <c r="AJ104" s="16">
        <v>2400000</v>
      </c>
      <c r="AK104" s="12"/>
      <c r="AL104" s="16">
        <f t="shared" si="34"/>
        <v>0</v>
      </c>
      <c r="AM104" s="16">
        <f t="shared" si="35"/>
        <v>0</v>
      </c>
      <c r="AN104" s="16"/>
      <c r="AO104" s="9">
        <v>0</v>
      </c>
      <c r="AP104" s="16">
        <f t="shared" si="36"/>
        <v>0</v>
      </c>
      <c r="AQ104" s="16">
        <f t="shared" si="37"/>
        <v>0</v>
      </c>
      <c r="AR104" s="16"/>
      <c r="AS104" s="9">
        <v>0</v>
      </c>
      <c r="AT104" s="16">
        <f t="shared" si="38"/>
        <v>0</v>
      </c>
      <c r="AU104" s="16">
        <f t="shared" si="39"/>
        <v>0</v>
      </c>
      <c r="AV104" s="16"/>
      <c r="AW104" s="9">
        <v>0</v>
      </c>
    </row>
    <row r="105" spans="2:49">
      <c r="B105" s="8">
        <v>103</v>
      </c>
      <c r="C105" s="8" t="s">
        <v>121</v>
      </c>
      <c r="D105" s="9" t="s">
        <v>166</v>
      </c>
      <c r="E105" s="10">
        <v>300</v>
      </c>
      <c r="F105" s="11">
        <f t="shared" si="20"/>
        <v>15635</v>
      </c>
      <c r="G105" s="11">
        <f t="shared" si="21"/>
        <v>3127</v>
      </c>
      <c r="H105" s="11">
        <v>18762</v>
      </c>
      <c r="I105" s="9">
        <v>0</v>
      </c>
      <c r="J105" s="16">
        <f t="shared" si="22"/>
        <v>12500</v>
      </c>
      <c r="K105" s="16">
        <f t="shared" si="23"/>
        <v>2500</v>
      </c>
      <c r="L105" s="17">
        <v>15000</v>
      </c>
      <c r="M105" s="9">
        <v>0</v>
      </c>
      <c r="N105" s="16">
        <f t="shared" si="24"/>
        <v>14000</v>
      </c>
      <c r="O105" s="16">
        <f t="shared" si="25"/>
        <v>2800</v>
      </c>
      <c r="P105" s="16">
        <v>16800</v>
      </c>
      <c r="Q105" s="9">
        <v>0</v>
      </c>
      <c r="R105" s="16">
        <f t="shared" si="26"/>
        <v>14597.5</v>
      </c>
      <c r="S105" s="16">
        <f t="shared" si="27"/>
        <v>2919.5</v>
      </c>
      <c r="T105" s="16">
        <v>17517</v>
      </c>
      <c r="U105" s="9">
        <v>0</v>
      </c>
      <c r="V105" s="16">
        <f t="shared" si="28"/>
        <v>0</v>
      </c>
      <c r="W105" s="16">
        <f t="shared" si="29"/>
        <v>0</v>
      </c>
      <c r="X105" s="16"/>
      <c r="Y105" s="9">
        <v>0</v>
      </c>
      <c r="Z105" s="12"/>
      <c r="AA105" s="12"/>
      <c r="AB105" s="16"/>
      <c r="AC105" s="12"/>
      <c r="AD105" s="16">
        <f t="shared" si="30"/>
        <v>0</v>
      </c>
      <c r="AE105" s="16">
        <f t="shared" si="31"/>
        <v>0</v>
      </c>
      <c r="AF105" s="17"/>
      <c r="AG105" s="12"/>
      <c r="AH105" s="16">
        <f t="shared" si="32"/>
        <v>0</v>
      </c>
      <c r="AI105" s="16">
        <f t="shared" si="33"/>
        <v>0</v>
      </c>
      <c r="AJ105" s="16"/>
      <c r="AK105" s="12"/>
      <c r="AL105" s="16">
        <f t="shared" si="34"/>
        <v>0</v>
      </c>
      <c r="AM105" s="16">
        <f t="shared" si="35"/>
        <v>0</v>
      </c>
      <c r="AN105" s="16"/>
      <c r="AO105" s="9">
        <v>0</v>
      </c>
      <c r="AP105" s="16">
        <f t="shared" si="36"/>
        <v>0</v>
      </c>
      <c r="AQ105" s="16">
        <f t="shared" si="37"/>
        <v>0</v>
      </c>
      <c r="AR105" s="16"/>
      <c r="AS105" s="9">
        <v>0</v>
      </c>
      <c r="AT105" s="16">
        <f t="shared" si="38"/>
        <v>0</v>
      </c>
      <c r="AU105" s="16">
        <f t="shared" si="39"/>
        <v>0</v>
      </c>
      <c r="AV105" s="16"/>
      <c r="AW105" s="9">
        <v>0</v>
      </c>
    </row>
    <row r="106" spans="2:49">
      <c r="B106" s="8">
        <v>104</v>
      </c>
      <c r="C106" s="8" t="s">
        <v>122</v>
      </c>
      <c r="D106" s="9" t="s">
        <v>166</v>
      </c>
      <c r="E106" s="10">
        <v>150</v>
      </c>
      <c r="F106" s="11">
        <f t="shared" si="20"/>
        <v>64875</v>
      </c>
      <c r="G106" s="11">
        <f t="shared" si="21"/>
        <v>12975</v>
      </c>
      <c r="H106" s="11">
        <v>77850</v>
      </c>
      <c r="I106" s="9">
        <v>0</v>
      </c>
      <c r="J106" s="16">
        <f t="shared" si="22"/>
        <v>64750</v>
      </c>
      <c r="K106" s="16">
        <f t="shared" si="23"/>
        <v>12950</v>
      </c>
      <c r="L106" s="17">
        <v>77700</v>
      </c>
      <c r="M106" s="9">
        <v>0</v>
      </c>
      <c r="N106" s="16">
        <f t="shared" si="24"/>
        <v>75625</v>
      </c>
      <c r="O106" s="16">
        <f t="shared" si="25"/>
        <v>15125</v>
      </c>
      <c r="P106" s="16">
        <v>90750</v>
      </c>
      <c r="Q106" s="9">
        <v>0</v>
      </c>
      <c r="R106" s="16">
        <f t="shared" si="26"/>
        <v>0</v>
      </c>
      <c r="S106" s="16">
        <f t="shared" si="27"/>
        <v>0</v>
      </c>
      <c r="T106" s="16"/>
      <c r="U106" s="9">
        <v>0</v>
      </c>
      <c r="V106" s="16">
        <f t="shared" si="28"/>
        <v>0</v>
      </c>
      <c r="W106" s="16">
        <f t="shared" si="29"/>
        <v>0</v>
      </c>
      <c r="X106" s="16"/>
      <c r="Y106" s="9">
        <v>0</v>
      </c>
      <c r="Z106" s="12"/>
      <c r="AA106" s="12"/>
      <c r="AB106" s="16"/>
      <c r="AC106" s="12"/>
      <c r="AD106" s="16">
        <f t="shared" si="30"/>
        <v>0</v>
      </c>
      <c r="AE106" s="16">
        <f t="shared" si="31"/>
        <v>0</v>
      </c>
      <c r="AF106" s="17"/>
      <c r="AG106" s="12"/>
      <c r="AH106" s="16">
        <f t="shared" si="32"/>
        <v>0</v>
      </c>
      <c r="AI106" s="16">
        <f t="shared" si="33"/>
        <v>0</v>
      </c>
      <c r="AJ106" s="16"/>
      <c r="AK106" s="12"/>
      <c r="AL106" s="16">
        <f t="shared" si="34"/>
        <v>0</v>
      </c>
      <c r="AM106" s="16">
        <f t="shared" si="35"/>
        <v>0</v>
      </c>
      <c r="AN106" s="16"/>
      <c r="AO106" s="9">
        <v>0</v>
      </c>
      <c r="AP106" s="16">
        <f t="shared" si="36"/>
        <v>0</v>
      </c>
      <c r="AQ106" s="16">
        <f t="shared" si="37"/>
        <v>0</v>
      </c>
      <c r="AR106" s="16"/>
      <c r="AS106" s="9">
        <v>0</v>
      </c>
      <c r="AT106" s="16">
        <f t="shared" si="38"/>
        <v>0</v>
      </c>
      <c r="AU106" s="16">
        <f t="shared" si="39"/>
        <v>0</v>
      </c>
      <c r="AV106" s="16"/>
      <c r="AW106" s="9">
        <v>0</v>
      </c>
    </row>
    <row r="107" spans="2:49">
      <c r="B107" s="8">
        <v>105</v>
      </c>
      <c r="C107" s="8" t="s">
        <v>123</v>
      </c>
      <c r="D107" s="9" t="s">
        <v>166</v>
      </c>
      <c r="E107" s="10">
        <v>200</v>
      </c>
      <c r="F107" s="11">
        <f t="shared" si="20"/>
        <v>2062060</v>
      </c>
      <c r="G107" s="11">
        <f t="shared" si="21"/>
        <v>412412</v>
      </c>
      <c r="H107" s="11">
        <v>2474472</v>
      </c>
      <c r="I107" s="9">
        <v>0</v>
      </c>
      <c r="J107" s="16">
        <f t="shared" si="22"/>
        <v>2233333.3333333335</v>
      </c>
      <c r="K107" s="16">
        <f t="shared" si="23"/>
        <v>446666.66666666651</v>
      </c>
      <c r="L107" s="17">
        <v>2680000</v>
      </c>
      <c r="M107" s="9">
        <v>0</v>
      </c>
      <c r="N107" s="16">
        <f t="shared" si="24"/>
        <v>2481500</v>
      </c>
      <c r="O107" s="16">
        <f t="shared" si="25"/>
        <v>496300</v>
      </c>
      <c r="P107" s="16">
        <v>2977800</v>
      </c>
      <c r="Q107" s="9">
        <v>0</v>
      </c>
      <c r="R107" s="16">
        <f t="shared" si="26"/>
        <v>0</v>
      </c>
      <c r="S107" s="16">
        <f t="shared" si="27"/>
        <v>0</v>
      </c>
      <c r="T107" s="16"/>
      <c r="U107" s="9">
        <v>0</v>
      </c>
      <c r="V107" s="16">
        <f t="shared" si="28"/>
        <v>0</v>
      </c>
      <c r="W107" s="16">
        <f t="shared" si="29"/>
        <v>0</v>
      </c>
      <c r="X107" s="16"/>
      <c r="Y107" s="9">
        <v>0</v>
      </c>
      <c r="Z107" s="12"/>
      <c r="AA107" s="12"/>
      <c r="AB107" s="16"/>
      <c r="AC107" s="12"/>
      <c r="AD107" s="16">
        <f t="shared" si="30"/>
        <v>0</v>
      </c>
      <c r="AE107" s="16">
        <f t="shared" si="31"/>
        <v>0</v>
      </c>
      <c r="AF107" s="17"/>
      <c r="AG107" s="12"/>
      <c r="AH107" s="16">
        <f t="shared" si="32"/>
        <v>0</v>
      </c>
      <c r="AI107" s="16">
        <f t="shared" si="33"/>
        <v>0</v>
      </c>
      <c r="AJ107" s="16"/>
      <c r="AK107" s="12"/>
      <c r="AL107" s="16">
        <f t="shared" si="34"/>
        <v>0</v>
      </c>
      <c r="AM107" s="16">
        <f t="shared" si="35"/>
        <v>0</v>
      </c>
      <c r="AN107" s="16"/>
      <c r="AO107" s="9">
        <v>0</v>
      </c>
      <c r="AP107" s="16">
        <f t="shared" si="36"/>
        <v>0</v>
      </c>
      <c r="AQ107" s="16">
        <f t="shared" si="37"/>
        <v>0</v>
      </c>
      <c r="AR107" s="16"/>
      <c r="AS107" s="9">
        <v>0</v>
      </c>
      <c r="AT107" s="16">
        <f t="shared" si="38"/>
        <v>0</v>
      </c>
      <c r="AU107" s="16">
        <f t="shared" si="39"/>
        <v>0</v>
      </c>
      <c r="AV107" s="16"/>
      <c r="AW107" s="9">
        <v>0</v>
      </c>
    </row>
    <row r="108" spans="2:49">
      <c r="B108" s="8">
        <v>106</v>
      </c>
      <c r="C108" s="8" t="s">
        <v>124</v>
      </c>
      <c r="D108" s="9" t="s">
        <v>166</v>
      </c>
      <c r="E108" s="10">
        <v>20</v>
      </c>
      <c r="F108" s="11">
        <f t="shared" si="20"/>
        <v>351120</v>
      </c>
      <c r="G108" s="11">
        <f t="shared" si="21"/>
        <v>70224</v>
      </c>
      <c r="H108" s="11">
        <v>421344</v>
      </c>
      <c r="I108" s="9">
        <v>0</v>
      </c>
      <c r="J108" s="16">
        <f t="shared" si="22"/>
        <v>0</v>
      </c>
      <c r="K108" s="16">
        <f t="shared" si="23"/>
        <v>0</v>
      </c>
      <c r="L108" s="17"/>
      <c r="M108" s="9">
        <v>0</v>
      </c>
      <c r="N108" s="16">
        <f t="shared" si="24"/>
        <v>375000</v>
      </c>
      <c r="O108" s="16">
        <f t="shared" si="25"/>
        <v>75000</v>
      </c>
      <c r="P108" s="16">
        <v>450000</v>
      </c>
      <c r="Q108" s="9">
        <v>0</v>
      </c>
      <c r="R108" s="16">
        <f t="shared" si="26"/>
        <v>319200</v>
      </c>
      <c r="S108" s="16">
        <f t="shared" si="27"/>
        <v>63840</v>
      </c>
      <c r="T108" s="16">
        <v>383040</v>
      </c>
      <c r="U108" s="9">
        <v>0</v>
      </c>
      <c r="V108" s="16">
        <f t="shared" si="28"/>
        <v>0</v>
      </c>
      <c r="W108" s="16">
        <f t="shared" si="29"/>
        <v>0</v>
      </c>
      <c r="X108" s="16"/>
      <c r="Y108" s="9">
        <v>0</v>
      </c>
      <c r="Z108" s="12"/>
      <c r="AA108" s="12"/>
      <c r="AB108" s="16"/>
      <c r="AC108" s="12"/>
      <c r="AD108" s="16">
        <f t="shared" si="30"/>
        <v>0</v>
      </c>
      <c r="AE108" s="16">
        <f t="shared" si="31"/>
        <v>0</v>
      </c>
      <c r="AF108" s="17"/>
      <c r="AG108" s="12"/>
      <c r="AH108" s="16">
        <f t="shared" si="32"/>
        <v>0</v>
      </c>
      <c r="AI108" s="16">
        <f t="shared" si="33"/>
        <v>0</v>
      </c>
      <c r="AJ108" s="16"/>
      <c r="AK108" s="12"/>
      <c r="AL108" s="16">
        <f t="shared" si="34"/>
        <v>0</v>
      </c>
      <c r="AM108" s="16">
        <f t="shared" si="35"/>
        <v>0</v>
      </c>
      <c r="AN108" s="16"/>
      <c r="AO108" s="9">
        <v>0</v>
      </c>
      <c r="AP108" s="16">
        <f t="shared" si="36"/>
        <v>0</v>
      </c>
      <c r="AQ108" s="16">
        <f t="shared" si="37"/>
        <v>0</v>
      </c>
      <c r="AR108" s="16"/>
      <c r="AS108" s="9">
        <v>0</v>
      </c>
      <c r="AT108" s="16">
        <f t="shared" si="38"/>
        <v>0</v>
      </c>
      <c r="AU108" s="16">
        <f t="shared" si="39"/>
        <v>0</v>
      </c>
      <c r="AV108" s="16"/>
      <c r="AW108" s="9">
        <v>0</v>
      </c>
    </row>
    <row r="109" spans="2:49">
      <c r="B109" s="8">
        <v>107</v>
      </c>
      <c r="C109" s="8" t="s">
        <v>125</v>
      </c>
      <c r="D109" s="9" t="s">
        <v>166</v>
      </c>
      <c r="E109" s="10">
        <v>1000</v>
      </c>
      <c r="F109" s="11">
        <f t="shared" si="20"/>
        <v>349166.66666666669</v>
      </c>
      <c r="G109" s="11">
        <f t="shared" si="21"/>
        <v>69833.333333333314</v>
      </c>
      <c r="H109" s="11">
        <v>419000</v>
      </c>
      <c r="I109" s="9">
        <v>0</v>
      </c>
      <c r="J109" s="16">
        <f t="shared" si="22"/>
        <v>350000</v>
      </c>
      <c r="K109" s="16">
        <f t="shared" si="23"/>
        <v>70000</v>
      </c>
      <c r="L109" s="17">
        <v>420000</v>
      </c>
      <c r="M109" s="9">
        <v>0</v>
      </c>
      <c r="N109" s="16">
        <f t="shared" si="24"/>
        <v>375000</v>
      </c>
      <c r="O109" s="16">
        <f t="shared" si="25"/>
        <v>75000</v>
      </c>
      <c r="P109" s="16">
        <v>450000</v>
      </c>
      <c r="Q109" s="9">
        <v>0</v>
      </c>
      <c r="R109" s="16">
        <f t="shared" si="26"/>
        <v>349441.66666666669</v>
      </c>
      <c r="S109" s="16">
        <f t="shared" si="27"/>
        <v>69888.333333333314</v>
      </c>
      <c r="T109" s="16">
        <v>419330</v>
      </c>
      <c r="U109" s="9">
        <v>0</v>
      </c>
      <c r="V109" s="16">
        <f t="shared" si="28"/>
        <v>0</v>
      </c>
      <c r="W109" s="16">
        <f t="shared" si="29"/>
        <v>0</v>
      </c>
      <c r="X109" s="16"/>
      <c r="Y109" s="9">
        <v>0</v>
      </c>
      <c r="Z109" s="12"/>
      <c r="AA109" s="12"/>
      <c r="AB109" s="16"/>
      <c r="AC109" s="12"/>
      <c r="AD109" s="16">
        <f t="shared" si="30"/>
        <v>0</v>
      </c>
      <c r="AE109" s="16">
        <f t="shared" si="31"/>
        <v>0</v>
      </c>
      <c r="AF109" s="17"/>
      <c r="AG109" s="12"/>
      <c r="AH109" s="16">
        <f t="shared" si="32"/>
        <v>0</v>
      </c>
      <c r="AI109" s="16">
        <f t="shared" si="33"/>
        <v>0</v>
      </c>
      <c r="AJ109" s="16"/>
      <c r="AK109" s="12"/>
      <c r="AL109" s="16">
        <f t="shared" si="34"/>
        <v>0</v>
      </c>
      <c r="AM109" s="16">
        <f t="shared" si="35"/>
        <v>0</v>
      </c>
      <c r="AN109" s="16"/>
      <c r="AO109" s="9">
        <v>0</v>
      </c>
      <c r="AP109" s="16">
        <f t="shared" si="36"/>
        <v>0</v>
      </c>
      <c r="AQ109" s="16">
        <f t="shared" si="37"/>
        <v>0</v>
      </c>
      <c r="AR109" s="16"/>
      <c r="AS109" s="9">
        <v>0</v>
      </c>
      <c r="AT109" s="16">
        <f t="shared" si="38"/>
        <v>0</v>
      </c>
      <c r="AU109" s="16">
        <f t="shared" si="39"/>
        <v>0</v>
      </c>
      <c r="AV109" s="16"/>
      <c r="AW109" s="9">
        <v>0</v>
      </c>
    </row>
    <row r="110" spans="2:49">
      <c r="B110" s="8">
        <v>108</v>
      </c>
      <c r="C110" s="8" t="s">
        <v>126</v>
      </c>
      <c r="D110" s="9" t="s">
        <v>166</v>
      </c>
      <c r="E110" s="10">
        <v>100</v>
      </c>
      <c r="F110" s="11">
        <f t="shared" si="20"/>
        <v>13800</v>
      </c>
      <c r="G110" s="11">
        <f t="shared" si="21"/>
        <v>2760</v>
      </c>
      <c r="H110" s="11">
        <v>16560</v>
      </c>
      <c r="I110" s="9">
        <v>0</v>
      </c>
      <c r="J110" s="16">
        <f t="shared" si="22"/>
        <v>0</v>
      </c>
      <c r="K110" s="16">
        <f t="shared" si="23"/>
        <v>0</v>
      </c>
      <c r="L110" s="17"/>
      <c r="M110" s="9">
        <v>0</v>
      </c>
      <c r="N110" s="16">
        <f t="shared" si="24"/>
        <v>15000</v>
      </c>
      <c r="O110" s="16">
        <f t="shared" si="25"/>
        <v>3000</v>
      </c>
      <c r="P110" s="16">
        <v>18000</v>
      </c>
      <c r="Q110" s="9">
        <v>0</v>
      </c>
      <c r="R110" s="16">
        <f t="shared" si="26"/>
        <v>14005</v>
      </c>
      <c r="S110" s="16">
        <f t="shared" si="27"/>
        <v>2801</v>
      </c>
      <c r="T110" s="16">
        <v>16806</v>
      </c>
      <c r="U110" s="9">
        <v>0</v>
      </c>
      <c r="V110" s="16">
        <f t="shared" si="28"/>
        <v>0</v>
      </c>
      <c r="W110" s="16">
        <f t="shared" si="29"/>
        <v>0</v>
      </c>
      <c r="X110" s="16"/>
      <c r="Y110" s="9">
        <v>0</v>
      </c>
      <c r="Z110" s="12"/>
      <c r="AA110" s="12"/>
      <c r="AB110" s="16"/>
      <c r="AC110" s="12"/>
      <c r="AD110" s="16">
        <f t="shared" si="30"/>
        <v>0</v>
      </c>
      <c r="AE110" s="16">
        <f t="shared" si="31"/>
        <v>0</v>
      </c>
      <c r="AF110" s="17"/>
      <c r="AG110" s="12"/>
      <c r="AH110" s="16">
        <f t="shared" si="32"/>
        <v>0</v>
      </c>
      <c r="AI110" s="16">
        <f t="shared" si="33"/>
        <v>0</v>
      </c>
      <c r="AJ110" s="16"/>
      <c r="AK110" s="12"/>
      <c r="AL110" s="16">
        <f t="shared" si="34"/>
        <v>0</v>
      </c>
      <c r="AM110" s="16">
        <f t="shared" si="35"/>
        <v>0</v>
      </c>
      <c r="AN110" s="16"/>
      <c r="AO110" s="9">
        <v>0</v>
      </c>
      <c r="AP110" s="16">
        <f t="shared" si="36"/>
        <v>0</v>
      </c>
      <c r="AQ110" s="16">
        <f t="shared" si="37"/>
        <v>0</v>
      </c>
      <c r="AR110" s="16"/>
      <c r="AS110" s="9">
        <v>0</v>
      </c>
      <c r="AT110" s="16">
        <f t="shared" si="38"/>
        <v>0</v>
      </c>
      <c r="AU110" s="16">
        <f t="shared" si="39"/>
        <v>0</v>
      </c>
      <c r="AV110" s="16"/>
      <c r="AW110" s="9">
        <v>0</v>
      </c>
    </row>
    <row r="111" spans="2:49">
      <c r="B111" s="8">
        <v>109</v>
      </c>
      <c r="C111" s="8" t="s">
        <v>127</v>
      </c>
      <c r="D111" s="9" t="s">
        <v>166</v>
      </c>
      <c r="E111" s="10">
        <v>120</v>
      </c>
      <c r="F111" s="11">
        <f t="shared" si="20"/>
        <v>109500</v>
      </c>
      <c r="G111" s="11">
        <f t="shared" si="21"/>
        <v>21900</v>
      </c>
      <c r="H111" s="11">
        <v>131400</v>
      </c>
      <c r="I111" s="9">
        <v>0</v>
      </c>
      <c r="J111" s="16">
        <f t="shared" si="22"/>
        <v>101800</v>
      </c>
      <c r="K111" s="16">
        <f t="shared" si="23"/>
        <v>20360</v>
      </c>
      <c r="L111" s="17">
        <v>122160</v>
      </c>
      <c r="M111" s="9">
        <v>0</v>
      </c>
      <c r="N111" s="16">
        <f t="shared" si="24"/>
        <v>113100</v>
      </c>
      <c r="O111" s="16">
        <f t="shared" si="25"/>
        <v>22620</v>
      </c>
      <c r="P111" s="16">
        <v>135720</v>
      </c>
      <c r="Q111" s="9">
        <v>0</v>
      </c>
      <c r="R111" s="16">
        <f t="shared" si="26"/>
        <v>0</v>
      </c>
      <c r="S111" s="16">
        <f t="shared" si="27"/>
        <v>0</v>
      </c>
      <c r="T111" s="16"/>
      <c r="U111" s="9">
        <v>0</v>
      </c>
      <c r="V111" s="16">
        <f t="shared" si="28"/>
        <v>0</v>
      </c>
      <c r="W111" s="16">
        <f t="shared" si="29"/>
        <v>0</v>
      </c>
      <c r="X111" s="16"/>
      <c r="Y111" s="9">
        <v>0</v>
      </c>
      <c r="Z111" s="12"/>
      <c r="AA111" s="12"/>
      <c r="AB111" s="16"/>
      <c r="AC111" s="12"/>
      <c r="AD111" s="16">
        <f t="shared" si="30"/>
        <v>0</v>
      </c>
      <c r="AE111" s="16">
        <f t="shared" si="31"/>
        <v>0</v>
      </c>
      <c r="AF111" s="17"/>
      <c r="AG111" s="12"/>
      <c r="AH111" s="16">
        <f t="shared" si="32"/>
        <v>0</v>
      </c>
      <c r="AI111" s="16">
        <f t="shared" si="33"/>
        <v>0</v>
      </c>
      <c r="AJ111" s="16"/>
      <c r="AK111" s="12"/>
      <c r="AL111" s="16">
        <f t="shared" si="34"/>
        <v>0</v>
      </c>
      <c r="AM111" s="16">
        <f t="shared" si="35"/>
        <v>0</v>
      </c>
      <c r="AN111" s="16"/>
      <c r="AO111" s="9">
        <v>0</v>
      </c>
      <c r="AP111" s="16">
        <f t="shared" si="36"/>
        <v>0</v>
      </c>
      <c r="AQ111" s="16">
        <f t="shared" si="37"/>
        <v>0</v>
      </c>
      <c r="AR111" s="16"/>
      <c r="AS111" s="9">
        <v>0</v>
      </c>
      <c r="AT111" s="16">
        <f t="shared" si="38"/>
        <v>0</v>
      </c>
      <c r="AU111" s="16">
        <f t="shared" si="39"/>
        <v>0</v>
      </c>
      <c r="AV111" s="16"/>
      <c r="AW111" s="9">
        <v>0</v>
      </c>
    </row>
    <row r="112" spans="2:49">
      <c r="B112" s="8">
        <v>110</v>
      </c>
      <c r="C112" s="8" t="s">
        <v>128</v>
      </c>
      <c r="D112" s="9" t="s">
        <v>166</v>
      </c>
      <c r="E112" s="10">
        <v>300</v>
      </c>
      <c r="F112" s="11">
        <f t="shared" si="20"/>
        <v>58650</v>
      </c>
      <c r="G112" s="11">
        <f t="shared" si="21"/>
        <v>11730</v>
      </c>
      <c r="H112" s="11">
        <v>70380</v>
      </c>
      <c r="I112" s="9">
        <v>0</v>
      </c>
      <c r="J112" s="16">
        <f t="shared" si="22"/>
        <v>0</v>
      </c>
      <c r="K112" s="16">
        <f t="shared" si="23"/>
        <v>0</v>
      </c>
      <c r="L112" s="17"/>
      <c r="M112" s="9">
        <v>0</v>
      </c>
      <c r="N112" s="16">
        <f t="shared" si="24"/>
        <v>63500</v>
      </c>
      <c r="O112" s="16">
        <f t="shared" si="25"/>
        <v>12700</v>
      </c>
      <c r="P112" s="16">
        <v>76200</v>
      </c>
      <c r="Q112" s="9">
        <v>0</v>
      </c>
      <c r="R112" s="16">
        <f t="shared" si="26"/>
        <v>59435</v>
      </c>
      <c r="S112" s="16">
        <f t="shared" si="27"/>
        <v>11887</v>
      </c>
      <c r="T112" s="16">
        <v>71322</v>
      </c>
      <c r="U112" s="9">
        <v>0</v>
      </c>
      <c r="V112" s="16">
        <f t="shared" si="28"/>
        <v>0</v>
      </c>
      <c r="W112" s="16">
        <f t="shared" si="29"/>
        <v>0</v>
      </c>
      <c r="X112" s="16"/>
      <c r="Y112" s="9">
        <v>0</v>
      </c>
      <c r="Z112" s="12"/>
      <c r="AA112" s="12"/>
      <c r="AB112" s="16"/>
      <c r="AC112" s="12"/>
      <c r="AD112" s="16">
        <f t="shared" si="30"/>
        <v>0</v>
      </c>
      <c r="AE112" s="16">
        <f t="shared" si="31"/>
        <v>0</v>
      </c>
      <c r="AF112" s="17"/>
      <c r="AG112" s="12"/>
      <c r="AH112" s="16">
        <f t="shared" si="32"/>
        <v>0</v>
      </c>
      <c r="AI112" s="16">
        <f t="shared" si="33"/>
        <v>0</v>
      </c>
      <c r="AJ112" s="16"/>
      <c r="AK112" s="12"/>
      <c r="AL112" s="16">
        <f t="shared" si="34"/>
        <v>0</v>
      </c>
      <c r="AM112" s="16">
        <f t="shared" si="35"/>
        <v>0</v>
      </c>
      <c r="AN112" s="16"/>
      <c r="AO112" s="9">
        <v>0</v>
      </c>
      <c r="AP112" s="16">
        <f t="shared" si="36"/>
        <v>0</v>
      </c>
      <c r="AQ112" s="16">
        <f t="shared" si="37"/>
        <v>0</v>
      </c>
      <c r="AR112" s="16"/>
      <c r="AS112" s="9">
        <v>0</v>
      </c>
      <c r="AT112" s="16">
        <f t="shared" si="38"/>
        <v>0</v>
      </c>
      <c r="AU112" s="16">
        <f t="shared" si="39"/>
        <v>0</v>
      </c>
      <c r="AV112" s="16"/>
      <c r="AW112" s="9">
        <v>0</v>
      </c>
    </row>
    <row r="113" spans="2:49">
      <c r="B113" s="8">
        <v>111</v>
      </c>
      <c r="C113" s="8" t="s">
        <v>129</v>
      </c>
      <c r="D113" s="9" t="s">
        <v>169</v>
      </c>
      <c r="E113" s="10">
        <v>400</v>
      </c>
      <c r="F113" s="11">
        <f t="shared" si="20"/>
        <v>0</v>
      </c>
      <c r="G113" s="11">
        <f t="shared" si="21"/>
        <v>0</v>
      </c>
      <c r="H113" s="11"/>
      <c r="I113" s="9">
        <v>0</v>
      </c>
      <c r="J113" s="16">
        <f t="shared" si="22"/>
        <v>0</v>
      </c>
      <c r="K113" s="16">
        <f t="shared" si="23"/>
        <v>0</v>
      </c>
      <c r="L113" s="17"/>
      <c r="M113" s="9">
        <v>0</v>
      </c>
      <c r="N113" s="16">
        <f t="shared" si="24"/>
        <v>0</v>
      </c>
      <c r="O113" s="16">
        <f t="shared" si="25"/>
        <v>0</v>
      </c>
      <c r="P113" s="16"/>
      <c r="Q113" s="9">
        <v>0</v>
      </c>
      <c r="R113" s="16">
        <f t="shared" si="26"/>
        <v>0</v>
      </c>
      <c r="S113" s="16">
        <f t="shared" si="27"/>
        <v>0</v>
      </c>
      <c r="T113" s="16"/>
      <c r="U113" s="9">
        <v>0</v>
      </c>
      <c r="V113" s="16">
        <f t="shared" si="28"/>
        <v>0</v>
      </c>
      <c r="W113" s="16">
        <f t="shared" si="29"/>
        <v>0</v>
      </c>
      <c r="X113" s="16"/>
      <c r="Y113" s="9">
        <v>0</v>
      </c>
      <c r="Z113" s="12"/>
      <c r="AA113" s="12"/>
      <c r="AB113" s="16"/>
      <c r="AC113" s="12"/>
      <c r="AD113" s="16">
        <f t="shared" si="30"/>
        <v>0</v>
      </c>
      <c r="AE113" s="16">
        <f t="shared" si="31"/>
        <v>0</v>
      </c>
      <c r="AF113" s="17"/>
      <c r="AG113" s="12"/>
      <c r="AH113" s="16">
        <f t="shared" si="32"/>
        <v>146666.66666666669</v>
      </c>
      <c r="AI113" s="16">
        <f t="shared" si="33"/>
        <v>29333.333333333314</v>
      </c>
      <c r="AJ113" s="16">
        <v>176000</v>
      </c>
      <c r="AK113" s="12"/>
      <c r="AL113" s="16">
        <f t="shared" si="34"/>
        <v>0</v>
      </c>
      <c r="AM113" s="16">
        <f t="shared" si="35"/>
        <v>0</v>
      </c>
      <c r="AN113" s="16"/>
      <c r="AO113" s="9">
        <v>0</v>
      </c>
      <c r="AP113" s="16">
        <f t="shared" si="36"/>
        <v>0</v>
      </c>
      <c r="AQ113" s="16">
        <f t="shared" si="37"/>
        <v>0</v>
      </c>
      <c r="AR113" s="16"/>
      <c r="AS113" s="9">
        <v>0</v>
      </c>
      <c r="AT113" s="16">
        <f t="shared" si="38"/>
        <v>0</v>
      </c>
      <c r="AU113" s="16">
        <f t="shared" si="39"/>
        <v>0</v>
      </c>
      <c r="AV113" s="16"/>
      <c r="AW113" s="9">
        <v>0</v>
      </c>
    </row>
    <row r="114" spans="2:49">
      <c r="B114" s="8">
        <v>112</v>
      </c>
      <c r="C114" s="8" t="s">
        <v>130</v>
      </c>
      <c r="D114" s="9" t="s">
        <v>166</v>
      </c>
      <c r="E114" s="10">
        <v>40</v>
      </c>
      <c r="F114" s="11">
        <f t="shared" si="20"/>
        <v>66566</v>
      </c>
      <c r="G114" s="11">
        <f t="shared" si="21"/>
        <v>13313.199999999997</v>
      </c>
      <c r="H114" s="11">
        <v>79879.199999999997</v>
      </c>
      <c r="I114" s="9">
        <v>0</v>
      </c>
      <c r="J114" s="16">
        <f t="shared" si="22"/>
        <v>65000</v>
      </c>
      <c r="K114" s="16">
        <f t="shared" si="23"/>
        <v>13000</v>
      </c>
      <c r="L114" s="17">
        <v>78000</v>
      </c>
      <c r="M114" s="9">
        <v>0</v>
      </c>
      <c r="N114" s="16">
        <f t="shared" si="24"/>
        <v>67633.333333333343</v>
      </c>
      <c r="O114" s="16">
        <f t="shared" si="25"/>
        <v>13526.666666666657</v>
      </c>
      <c r="P114" s="16">
        <v>81160</v>
      </c>
      <c r="Q114" s="9">
        <v>0</v>
      </c>
      <c r="R114" s="16">
        <f t="shared" si="26"/>
        <v>60870</v>
      </c>
      <c r="S114" s="16">
        <f t="shared" si="27"/>
        <v>12174</v>
      </c>
      <c r="T114" s="16">
        <v>73044</v>
      </c>
      <c r="U114" s="9">
        <v>0</v>
      </c>
      <c r="V114" s="16">
        <f t="shared" si="28"/>
        <v>0</v>
      </c>
      <c r="W114" s="16">
        <f t="shared" si="29"/>
        <v>0</v>
      </c>
      <c r="X114" s="16"/>
      <c r="Y114" s="9">
        <v>0</v>
      </c>
      <c r="Z114" s="12"/>
      <c r="AA114" s="12"/>
      <c r="AB114" s="16"/>
      <c r="AC114" s="12"/>
      <c r="AD114" s="16">
        <f t="shared" si="30"/>
        <v>0</v>
      </c>
      <c r="AE114" s="16">
        <f t="shared" si="31"/>
        <v>0</v>
      </c>
      <c r="AF114" s="17"/>
      <c r="AG114" s="12"/>
      <c r="AH114" s="16">
        <f t="shared" si="32"/>
        <v>0</v>
      </c>
      <c r="AI114" s="16">
        <f t="shared" si="33"/>
        <v>0</v>
      </c>
      <c r="AJ114" s="16"/>
      <c r="AK114" s="12"/>
      <c r="AL114" s="16">
        <f t="shared" si="34"/>
        <v>0</v>
      </c>
      <c r="AM114" s="16">
        <f t="shared" si="35"/>
        <v>0</v>
      </c>
      <c r="AN114" s="16"/>
      <c r="AO114" s="9">
        <v>0</v>
      </c>
      <c r="AP114" s="16">
        <f t="shared" si="36"/>
        <v>0</v>
      </c>
      <c r="AQ114" s="16">
        <f t="shared" si="37"/>
        <v>0</v>
      </c>
      <c r="AR114" s="16"/>
      <c r="AS114" s="9">
        <v>0</v>
      </c>
      <c r="AT114" s="16">
        <f t="shared" si="38"/>
        <v>0</v>
      </c>
      <c r="AU114" s="16">
        <f t="shared" si="39"/>
        <v>0</v>
      </c>
      <c r="AV114" s="16"/>
      <c r="AW114" s="9">
        <v>0</v>
      </c>
    </row>
    <row r="115" spans="2:49">
      <c r="B115" s="8">
        <v>113</v>
      </c>
      <c r="C115" s="8" t="s">
        <v>131</v>
      </c>
      <c r="D115" s="9" t="s">
        <v>166</v>
      </c>
      <c r="E115" s="10">
        <v>150</v>
      </c>
      <c r="F115" s="11">
        <f t="shared" si="20"/>
        <v>0</v>
      </c>
      <c r="G115" s="11">
        <f t="shared" si="21"/>
        <v>0</v>
      </c>
      <c r="H115" s="11"/>
      <c r="I115" s="9">
        <v>0</v>
      </c>
      <c r="J115" s="16">
        <f t="shared" si="22"/>
        <v>187500</v>
      </c>
      <c r="K115" s="16">
        <f t="shared" si="23"/>
        <v>37500</v>
      </c>
      <c r="L115" s="17">
        <v>225000</v>
      </c>
      <c r="M115" s="9">
        <v>0</v>
      </c>
      <c r="N115" s="16">
        <f t="shared" si="24"/>
        <v>0</v>
      </c>
      <c r="O115" s="16">
        <f t="shared" si="25"/>
        <v>0</v>
      </c>
      <c r="P115" s="16"/>
      <c r="Q115" s="9">
        <v>0</v>
      </c>
      <c r="R115" s="16">
        <f t="shared" si="26"/>
        <v>112658.75</v>
      </c>
      <c r="S115" s="16">
        <f t="shared" si="27"/>
        <v>22531.75</v>
      </c>
      <c r="T115" s="16">
        <v>135190.5</v>
      </c>
      <c r="U115" s="9">
        <v>0</v>
      </c>
      <c r="V115" s="16">
        <f t="shared" si="28"/>
        <v>0</v>
      </c>
      <c r="W115" s="16">
        <f t="shared" si="29"/>
        <v>0</v>
      </c>
      <c r="X115" s="16"/>
      <c r="Y115" s="9">
        <v>0</v>
      </c>
      <c r="Z115" s="12"/>
      <c r="AA115" s="12"/>
      <c r="AB115" s="16"/>
      <c r="AC115" s="12"/>
      <c r="AD115" s="16">
        <f t="shared" si="30"/>
        <v>0</v>
      </c>
      <c r="AE115" s="16">
        <f t="shared" si="31"/>
        <v>0</v>
      </c>
      <c r="AF115" s="17"/>
      <c r="AG115" s="12"/>
      <c r="AH115" s="16">
        <f t="shared" si="32"/>
        <v>180000</v>
      </c>
      <c r="AI115" s="16">
        <f t="shared" si="33"/>
        <v>36000</v>
      </c>
      <c r="AJ115" s="16">
        <v>216000</v>
      </c>
      <c r="AK115" s="12"/>
      <c r="AL115" s="16">
        <f t="shared" si="34"/>
        <v>0</v>
      </c>
      <c r="AM115" s="16">
        <f t="shared" si="35"/>
        <v>0</v>
      </c>
      <c r="AN115" s="16"/>
      <c r="AO115" s="9">
        <v>0</v>
      </c>
      <c r="AP115" s="16">
        <f t="shared" si="36"/>
        <v>0</v>
      </c>
      <c r="AQ115" s="16">
        <f t="shared" si="37"/>
        <v>0</v>
      </c>
      <c r="AR115" s="16"/>
      <c r="AS115" s="9">
        <v>0</v>
      </c>
      <c r="AT115" s="16">
        <f t="shared" si="38"/>
        <v>0</v>
      </c>
      <c r="AU115" s="16">
        <f t="shared" si="39"/>
        <v>0</v>
      </c>
      <c r="AV115" s="16"/>
      <c r="AW115" s="9">
        <v>0</v>
      </c>
    </row>
    <row r="116" spans="2:49">
      <c r="B116" s="8">
        <v>114</v>
      </c>
      <c r="C116" s="8" t="s">
        <v>132</v>
      </c>
      <c r="D116" s="9" t="s">
        <v>166</v>
      </c>
      <c r="E116" s="10">
        <v>400</v>
      </c>
      <c r="F116" s="11">
        <f t="shared" si="20"/>
        <v>120000</v>
      </c>
      <c r="G116" s="11">
        <f t="shared" si="21"/>
        <v>24000</v>
      </c>
      <c r="H116" s="11">
        <v>144000</v>
      </c>
      <c r="I116" s="9">
        <v>0</v>
      </c>
      <c r="J116" s="16">
        <f t="shared" si="22"/>
        <v>0</v>
      </c>
      <c r="K116" s="16">
        <f t="shared" si="23"/>
        <v>0</v>
      </c>
      <c r="L116" s="17"/>
      <c r="M116" s="9">
        <v>0</v>
      </c>
      <c r="N116" s="16">
        <f t="shared" si="24"/>
        <v>129000</v>
      </c>
      <c r="O116" s="16">
        <f t="shared" si="25"/>
        <v>25800</v>
      </c>
      <c r="P116" s="16">
        <v>154800</v>
      </c>
      <c r="Q116" s="9">
        <v>0</v>
      </c>
      <c r="R116" s="16">
        <f t="shared" si="26"/>
        <v>116000</v>
      </c>
      <c r="S116" s="16">
        <f t="shared" si="27"/>
        <v>23200</v>
      </c>
      <c r="T116" s="16">
        <v>139200</v>
      </c>
      <c r="U116" s="9">
        <v>0</v>
      </c>
      <c r="V116" s="16">
        <f t="shared" si="28"/>
        <v>0</v>
      </c>
      <c r="W116" s="16">
        <f t="shared" si="29"/>
        <v>0</v>
      </c>
      <c r="X116" s="16"/>
      <c r="Y116" s="9">
        <v>0</v>
      </c>
      <c r="Z116" s="12"/>
      <c r="AA116" s="12"/>
      <c r="AB116" s="16"/>
      <c r="AC116" s="12"/>
      <c r="AD116" s="16">
        <f t="shared" si="30"/>
        <v>0</v>
      </c>
      <c r="AE116" s="16">
        <f t="shared" si="31"/>
        <v>0</v>
      </c>
      <c r="AF116" s="17"/>
      <c r="AG116" s="12"/>
      <c r="AH116" s="16">
        <f t="shared" si="32"/>
        <v>0</v>
      </c>
      <c r="AI116" s="16">
        <f t="shared" si="33"/>
        <v>0</v>
      </c>
      <c r="AJ116" s="16"/>
      <c r="AK116" s="12"/>
      <c r="AL116" s="16">
        <f t="shared" si="34"/>
        <v>0</v>
      </c>
      <c r="AM116" s="16">
        <f t="shared" si="35"/>
        <v>0</v>
      </c>
      <c r="AN116" s="16"/>
      <c r="AO116" s="9">
        <v>0</v>
      </c>
      <c r="AP116" s="16">
        <f t="shared" si="36"/>
        <v>105000</v>
      </c>
      <c r="AQ116" s="16">
        <f t="shared" si="37"/>
        <v>21000</v>
      </c>
      <c r="AR116" s="16">
        <v>126000</v>
      </c>
      <c r="AS116" s="9">
        <v>0</v>
      </c>
      <c r="AT116" s="16">
        <f t="shared" si="38"/>
        <v>0</v>
      </c>
      <c r="AU116" s="16">
        <f t="shared" si="39"/>
        <v>0</v>
      </c>
      <c r="AV116" s="16"/>
      <c r="AW116" s="9">
        <v>0</v>
      </c>
    </row>
    <row r="117" spans="2:49" ht="22.5">
      <c r="B117" s="8">
        <v>115</v>
      </c>
      <c r="C117" s="8" t="s">
        <v>133</v>
      </c>
      <c r="D117" s="9" t="s">
        <v>166</v>
      </c>
      <c r="E117" s="10">
        <v>500</v>
      </c>
      <c r="F117" s="11">
        <f t="shared" si="20"/>
        <v>1233333.3333333335</v>
      </c>
      <c r="G117" s="11">
        <f t="shared" si="21"/>
        <v>246666.66666666651</v>
      </c>
      <c r="H117" s="11">
        <v>1480000</v>
      </c>
      <c r="I117" s="9">
        <v>0</v>
      </c>
      <c r="J117" s="16">
        <f t="shared" si="22"/>
        <v>0</v>
      </c>
      <c r="K117" s="16">
        <f t="shared" si="23"/>
        <v>0</v>
      </c>
      <c r="L117" s="17"/>
      <c r="M117" s="9">
        <v>0</v>
      </c>
      <c r="N117" s="16">
        <f t="shared" si="24"/>
        <v>0</v>
      </c>
      <c r="O117" s="16">
        <f t="shared" si="25"/>
        <v>0</v>
      </c>
      <c r="P117" s="16"/>
      <c r="Q117" s="9">
        <v>0</v>
      </c>
      <c r="R117" s="16">
        <f t="shared" si="26"/>
        <v>0</v>
      </c>
      <c r="S117" s="16">
        <f t="shared" si="27"/>
        <v>0</v>
      </c>
      <c r="T117" s="16"/>
      <c r="U117" s="9">
        <v>0</v>
      </c>
      <c r="V117" s="16">
        <f t="shared" si="28"/>
        <v>0</v>
      </c>
      <c r="W117" s="16">
        <f t="shared" si="29"/>
        <v>0</v>
      </c>
      <c r="X117" s="16"/>
      <c r="Y117" s="9">
        <v>0</v>
      </c>
      <c r="Z117" s="12"/>
      <c r="AA117" s="12"/>
      <c r="AB117" s="16"/>
      <c r="AC117" s="12"/>
      <c r="AD117" s="16">
        <f t="shared" si="30"/>
        <v>0</v>
      </c>
      <c r="AE117" s="16">
        <f t="shared" si="31"/>
        <v>0</v>
      </c>
      <c r="AF117" s="17"/>
      <c r="AG117" s="12"/>
      <c r="AH117" s="16">
        <f t="shared" si="32"/>
        <v>0</v>
      </c>
      <c r="AI117" s="16">
        <f t="shared" si="33"/>
        <v>0</v>
      </c>
      <c r="AJ117" s="16"/>
      <c r="AK117" s="12"/>
      <c r="AL117" s="16">
        <f t="shared" si="34"/>
        <v>0</v>
      </c>
      <c r="AM117" s="16">
        <f t="shared" si="35"/>
        <v>0</v>
      </c>
      <c r="AN117" s="16"/>
      <c r="AO117" s="9">
        <v>0</v>
      </c>
      <c r="AP117" s="16">
        <f t="shared" si="36"/>
        <v>0</v>
      </c>
      <c r="AQ117" s="16">
        <f t="shared" si="37"/>
        <v>0</v>
      </c>
      <c r="AR117" s="16"/>
      <c r="AS117" s="9">
        <v>0</v>
      </c>
      <c r="AT117" s="16">
        <f t="shared" si="38"/>
        <v>0</v>
      </c>
      <c r="AU117" s="16">
        <f t="shared" si="39"/>
        <v>0</v>
      </c>
      <c r="AV117" s="16"/>
      <c r="AW117" s="9">
        <v>0</v>
      </c>
    </row>
    <row r="118" spans="2:49" ht="22.5">
      <c r="B118" s="8">
        <v>116</v>
      </c>
      <c r="C118" s="8" t="s">
        <v>134</v>
      </c>
      <c r="D118" s="9" t="s">
        <v>166</v>
      </c>
      <c r="E118" s="10">
        <v>10</v>
      </c>
      <c r="F118" s="11">
        <f t="shared" si="20"/>
        <v>19992.916666666668</v>
      </c>
      <c r="G118" s="11">
        <f t="shared" si="21"/>
        <v>3998.5833333333321</v>
      </c>
      <c r="H118" s="11">
        <v>23991.5</v>
      </c>
      <c r="I118" s="9">
        <v>0</v>
      </c>
      <c r="J118" s="16">
        <f t="shared" si="22"/>
        <v>18916.666666666668</v>
      </c>
      <c r="K118" s="16">
        <f t="shared" si="23"/>
        <v>3783.3333333333321</v>
      </c>
      <c r="L118" s="17">
        <v>22700</v>
      </c>
      <c r="M118" s="9">
        <v>0</v>
      </c>
      <c r="N118" s="16">
        <f t="shared" si="24"/>
        <v>22083.333333333336</v>
      </c>
      <c r="O118" s="16">
        <f t="shared" si="25"/>
        <v>4416.6666666666642</v>
      </c>
      <c r="P118" s="16">
        <v>26500</v>
      </c>
      <c r="Q118" s="9">
        <v>0</v>
      </c>
      <c r="R118" s="16">
        <f t="shared" si="26"/>
        <v>18185.666666666668</v>
      </c>
      <c r="S118" s="16">
        <f t="shared" si="27"/>
        <v>3637.1333333333314</v>
      </c>
      <c r="T118" s="16">
        <v>21822.799999999999</v>
      </c>
      <c r="U118" s="9">
        <v>0</v>
      </c>
      <c r="V118" s="16">
        <f t="shared" si="28"/>
        <v>0</v>
      </c>
      <c r="W118" s="16">
        <f t="shared" si="29"/>
        <v>0</v>
      </c>
      <c r="X118" s="16"/>
      <c r="Y118" s="9">
        <v>0</v>
      </c>
      <c r="Z118" s="12"/>
      <c r="AA118" s="12"/>
      <c r="AB118" s="16"/>
      <c r="AC118" s="12"/>
      <c r="AD118" s="16">
        <f t="shared" si="30"/>
        <v>0</v>
      </c>
      <c r="AE118" s="16">
        <f t="shared" si="31"/>
        <v>0</v>
      </c>
      <c r="AF118" s="17"/>
      <c r="AG118" s="12"/>
      <c r="AH118" s="16">
        <f t="shared" si="32"/>
        <v>0</v>
      </c>
      <c r="AI118" s="16">
        <f t="shared" si="33"/>
        <v>0</v>
      </c>
      <c r="AJ118" s="16"/>
      <c r="AK118" s="12"/>
      <c r="AL118" s="16">
        <f t="shared" si="34"/>
        <v>0</v>
      </c>
      <c r="AM118" s="16">
        <f t="shared" si="35"/>
        <v>0</v>
      </c>
      <c r="AN118" s="16"/>
      <c r="AO118" s="9">
        <v>0</v>
      </c>
      <c r="AP118" s="16">
        <f t="shared" si="36"/>
        <v>0</v>
      </c>
      <c r="AQ118" s="16">
        <f t="shared" si="37"/>
        <v>0</v>
      </c>
      <c r="AR118" s="16"/>
      <c r="AS118" s="9">
        <v>0</v>
      </c>
      <c r="AT118" s="16">
        <f t="shared" si="38"/>
        <v>0</v>
      </c>
      <c r="AU118" s="16">
        <f t="shared" si="39"/>
        <v>0</v>
      </c>
      <c r="AV118" s="16"/>
      <c r="AW118" s="9">
        <v>0</v>
      </c>
    </row>
    <row r="119" spans="2:49">
      <c r="B119" s="8">
        <v>117</v>
      </c>
      <c r="C119" s="8" t="s">
        <v>135</v>
      </c>
      <c r="D119" s="9" t="s">
        <v>166</v>
      </c>
      <c r="E119" s="10">
        <v>300</v>
      </c>
      <c r="F119" s="11">
        <f t="shared" si="20"/>
        <v>650000</v>
      </c>
      <c r="G119" s="11">
        <f t="shared" si="21"/>
        <v>130000</v>
      </c>
      <c r="H119" s="11">
        <v>780000</v>
      </c>
      <c r="I119" s="9">
        <v>0</v>
      </c>
      <c r="J119" s="16">
        <f t="shared" si="22"/>
        <v>122500</v>
      </c>
      <c r="K119" s="16">
        <f t="shared" si="23"/>
        <v>24500</v>
      </c>
      <c r="L119" s="17">
        <v>147000</v>
      </c>
      <c r="M119" s="9">
        <v>0</v>
      </c>
      <c r="N119" s="16">
        <f t="shared" si="24"/>
        <v>791875</v>
      </c>
      <c r="O119" s="16">
        <f t="shared" si="25"/>
        <v>158375</v>
      </c>
      <c r="P119" s="16">
        <v>950250</v>
      </c>
      <c r="Q119" s="9">
        <v>0</v>
      </c>
      <c r="R119" s="16">
        <f t="shared" si="26"/>
        <v>698250</v>
      </c>
      <c r="S119" s="16">
        <f t="shared" si="27"/>
        <v>139650</v>
      </c>
      <c r="T119" s="16">
        <v>837900</v>
      </c>
      <c r="U119" s="9">
        <v>0</v>
      </c>
      <c r="V119" s="16">
        <f t="shared" si="28"/>
        <v>0</v>
      </c>
      <c r="W119" s="16">
        <f t="shared" si="29"/>
        <v>0</v>
      </c>
      <c r="X119" s="16"/>
      <c r="Y119" s="9">
        <v>0</v>
      </c>
      <c r="Z119" s="12"/>
      <c r="AA119" s="12"/>
      <c r="AB119" s="16"/>
      <c r="AC119" s="12"/>
      <c r="AD119" s="16">
        <f t="shared" si="30"/>
        <v>0</v>
      </c>
      <c r="AE119" s="16">
        <f t="shared" si="31"/>
        <v>0</v>
      </c>
      <c r="AF119" s="17"/>
      <c r="AG119" s="12"/>
      <c r="AH119" s="16">
        <f t="shared" si="32"/>
        <v>0</v>
      </c>
      <c r="AI119" s="16">
        <f t="shared" si="33"/>
        <v>0</v>
      </c>
      <c r="AJ119" s="16"/>
      <c r="AK119" s="12"/>
      <c r="AL119" s="16">
        <f t="shared" si="34"/>
        <v>0</v>
      </c>
      <c r="AM119" s="16">
        <f t="shared" si="35"/>
        <v>0</v>
      </c>
      <c r="AN119" s="16"/>
      <c r="AO119" s="9">
        <v>0</v>
      </c>
      <c r="AP119" s="16">
        <f t="shared" si="36"/>
        <v>0</v>
      </c>
      <c r="AQ119" s="16">
        <f t="shared" si="37"/>
        <v>0</v>
      </c>
      <c r="AR119" s="16"/>
      <c r="AS119" s="9">
        <v>0</v>
      </c>
      <c r="AT119" s="16">
        <f t="shared" si="38"/>
        <v>525000</v>
      </c>
      <c r="AU119" s="16">
        <f t="shared" si="39"/>
        <v>105000</v>
      </c>
      <c r="AV119" s="16">
        <v>630000</v>
      </c>
      <c r="AW119" s="9">
        <v>0</v>
      </c>
    </row>
    <row r="120" spans="2:49">
      <c r="B120" s="8">
        <v>118</v>
      </c>
      <c r="C120" s="8" t="s">
        <v>136</v>
      </c>
      <c r="D120" s="9" t="s">
        <v>166</v>
      </c>
      <c r="E120" s="10">
        <v>400</v>
      </c>
      <c r="F120" s="11">
        <f t="shared" si="20"/>
        <v>1184550</v>
      </c>
      <c r="G120" s="11">
        <f t="shared" si="21"/>
        <v>236910</v>
      </c>
      <c r="H120" s="11">
        <v>1421460</v>
      </c>
      <c r="I120" s="9">
        <v>0</v>
      </c>
      <c r="J120" s="16">
        <f t="shared" si="22"/>
        <v>0</v>
      </c>
      <c r="K120" s="16">
        <f t="shared" si="23"/>
        <v>0</v>
      </c>
      <c r="L120" s="17"/>
      <c r="M120" s="9">
        <v>0</v>
      </c>
      <c r="N120" s="16">
        <f t="shared" si="24"/>
        <v>0</v>
      </c>
      <c r="O120" s="16">
        <f t="shared" si="25"/>
        <v>0</v>
      </c>
      <c r="P120" s="16"/>
      <c r="Q120" s="9">
        <v>0</v>
      </c>
      <c r="R120" s="16">
        <f t="shared" si="26"/>
        <v>0</v>
      </c>
      <c r="S120" s="16">
        <f t="shared" si="27"/>
        <v>0</v>
      </c>
      <c r="T120" s="16"/>
      <c r="U120" s="9">
        <v>0</v>
      </c>
      <c r="V120" s="16">
        <f t="shared" si="28"/>
        <v>0</v>
      </c>
      <c r="W120" s="16">
        <f t="shared" si="29"/>
        <v>0</v>
      </c>
      <c r="X120" s="16"/>
      <c r="Y120" s="9">
        <v>0</v>
      </c>
      <c r="Z120" s="12"/>
      <c r="AA120" s="12"/>
      <c r="AB120" s="16"/>
      <c r="AC120" s="12"/>
      <c r="AD120" s="16">
        <f t="shared" si="30"/>
        <v>0</v>
      </c>
      <c r="AE120" s="16">
        <f t="shared" si="31"/>
        <v>0</v>
      </c>
      <c r="AF120" s="17"/>
      <c r="AG120" s="12"/>
      <c r="AH120" s="16">
        <f t="shared" si="32"/>
        <v>0</v>
      </c>
      <c r="AI120" s="16">
        <f t="shared" si="33"/>
        <v>0</v>
      </c>
      <c r="AJ120" s="16"/>
      <c r="AK120" s="12"/>
      <c r="AL120" s="16">
        <f t="shared" si="34"/>
        <v>0</v>
      </c>
      <c r="AM120" s="16">
        <f t="shared" si="35"/>
        <v>0</v>
      </c>
      <c r="AN120" s="16"/>
      <c r="AO120" s="9">
        <v>0</v>
      </c>
      <c r="AP120" s="16">
        <f t="shared" si="36"/>
        <v>0</v>
      </c>
      <c r="AQ120" s="16">
        <f t="shared" si="37"/>
        <v>0</v>
      </c>
      <c r="AR120" s="16"/>
      <c r="AS120" s="9">
        <v>0</v>
      </c>
      <c r="AT120" s="16">
        <f t="shared" si="38"/>
        <v>0</v>
      </c>
      <c r="AU120" s="16">
        <f t="shared" si="39"/>
        <v>0</v>
      </c>
      <c r="AV120" s="16"/>
      <c r="AW120" s="9">
        <v>0</v>
      </c>
    </row>
    <row r="121" spans="2:49">
      <c r="B121" s="8">
        <v>119</v>
      </c>
      <c r="C121" s="8" t="s">
        <v>137</v>
      </c>
      <c r="D121" s="9" t="s">
        <v>166</v>
      </c>
      <c r="E121" s="10">
        <v>10</v>
      </c>
      <c r="F121" s="11">
        <f t="shared" si="20"/>
        <v>20000</v>
      </c>
      <c r="G121" s="11">
        <f t="shared" si="21"/>
        <v>4000</v>
      </c>
      <c r="H121" s="11">
        <v>24000</v>
      </c>
      <c r="I121" s="9">
        <v>0</v>
      </c>
      <c r="J121" s="16">
        <f t="shared" si="22"/>
        <v>25308.333333333336</v>
      </c>
      <c r="K121" s="16">
        <f t="shared" si="23"/>
        <v>5061.6666666666642</v>
      </c>
      <c r="L121" s="17">
        <v>30370</v>
      </c>
      <c r="M121" s="9">
        <v>0</v>
      </c>
      <c r="N121" s="16">
        <f t="shared" si="24"/>
        <v>28125</v>
      </c>
      <c r="O121" s="16">
        <f t="shared" si="25"/>
        <v>5625</v>
      </c>
      <c r="P121" s="16">
        <v>33750</v>
      </c>
      <c r="Q121" s="9">
        <v>0</v>
      </c>
      <c r="R121" s="16">
        <f t="shared" si="26"/>
        <v>0</v>
      </c>
      <c r="S121" s="16">
        <f t="shared" si="27"/>
        <v>0</v>
      </c>
      <c r="T121" s="16"/>
      <c r="U121" s="9">
        <v>0</v>
      </c>
      <c r="V121" s="16">
        <f t="shared" si="28"/>
        <v>0</v>
      </c>
      <c r="W121" s="16">
        <f t="shared" si="29"/>
        <v>0</v>
      </c>
      <c r="X121" s="16"/>
      <c r="Y121" s="9">
        <v>0</v>
      </c>
      <c r="Z121" s="12"/>
      <c r="AA121" s="12"/>
      <c r="AB121" s="16"/>
      <c r="AC121" s="12"/>
      <c r="AD121" s="16">
        <f t="shared" si="30"/>
        <v>0</v>
      </c>
      <c r="AE121" s="16">
        <f t="shared" si="31"/>
        <v>0</v>
      </c>
      <c r="AF121" s="17"/>
      <c r="AG121" s="12"/>
      <c r="AH121" s="16">
        <f t="shared" si="32"/>
        <v>0</v>
      </c>
      <c r="AI121" s="16">
        <f t="shared" si="33"/>
        <v>0</v>
      </c>
      <c r="AJ121" s="16"/>
      <c r="AK121" s="12"/>
      <c r="AL121" s="16">
        <f t="shared" si="34"/>
        <v>0</v>
      </c>
      <c r="AM121" s="16">
        <f t="shared" si="35"/>
        <v>0</v>
      </c>
      <c r="AN121" s="16"/>
      <c r="AO121" s="9">
        <v>0</v>
      </c>
      <c r="AP121" s="16">
        <f t="shared" si="36"/>
        <v>0</v>
      </c>
      <c r="AQ121" s="16">
        <f t="shared" si="37"/>
        <v>0</v>
      </c>
      <c r="AR121" s="16"/>
      <c r="AS121" s="9">
        <v>0</v>
      </c>
      <c r="AT121" s="16">
        <f t="shared" si="38"/>
        <v>0</v>
      </c>
      <c r="AU121" s="16">
        <f t="shared" si="39"/>
        <v>0</v>
      </c>
      <c r="AV121" s="16"/>
      <c r="AW121" s="9">
        <v>0</v>
      </c>
    </row>
    <row r="122" spans="2:49">
      <c r="B122" s="8">
        <v>120</v>
      </c>
      <c r="C122" s="8" t="s">
        <v>138</v>
      </c>
      <c r="D122" s="9" t="s">
        <v>166</v>
      </c>
      <c r="E122" s="10">
        <v>60</v>
      </c>
      <c r="F122" s="11">
        <f t="shared" si="20"/>
        <v>718750</v>
      </c>
      <c r="G122" s="11">
        <f t="shared" si="21"/>
        <v>143750</v>
      </c>
      <c r="H122" s="11">
        <v>862500</v>
      </c>
      <c r="I122" s="9">
        <v>0</v>
      </c>
      <c r="J122" s="16">
        <f t="shared" si="22"/>
        <v>750000</v>
      </c>
      <c r="K122" s="16">
        <f t="shared" si="23"/>
        <v>150000</v>
      </c>
      <c r="L122" s="17">
        <v>900000</v>
      </c>
      <c r="M122" s="9">
        <v>0</v>
      </c>
      <c r="N122" s="16">
        <f t="shared" si="24"/>
        <v>857250</v>
      </c>
      <c r="O122" s="16">
        <f t="shared" si="25"/>
        <v>171450</v>
      </c>
      <c r="P122" s="16">
        <v>1028700</v>
      </c>
      <c r="Q122" s="9">
        <v>0</v>
      </c>
      <c r="R122" s="16">
        <f t="shared" si="26"/>
        <v>0</v>
      </c>
      <c r="S122" s="16">
        <f t="shared" si="27"/>
        <v>0</v>
      </c>
      <c r="T122" s="16"/>
      <c r="U122" s="9">
        <v>0</v>
      </c>
      <c r="V122" s="16">
        <f t="shared" si="28"/>
        <v>0</v>
      </c>
      <c r="W122" s="16">
        <f t="shared" si="29"/>
        <v>0</v>
      </c>
      <c r="X122" s="16"/>
      <c r="Y122" s="9">
        <v>0</v>
      </c>
      <c r="Z122" s="12"/>
      <c r="AA122" s="12"/>
      <c r="AB122" s="16"/>
      <c r="AC122" s="12"/>
      <c r="AD122" s="16">
        <f t="shared" si="30"/>
        <v>0</v>
      </c>
      <c r="AE122" s="16">
        <f t="shared" si="31"/>
        <v>0</v>
      </c>
      <c r="AF122" s="17"/>
      <c r="AG122" s="12"/>
      <c r="AH122" s="16">
        <f t="shared" si="32"/>
        <v>0</v>
      </c>
      <c r="AI122" s="16">
        <f t="shared" si="33"/>
        <v>0</v>
      </c>
      <c r="AJ122" s="16"/>
      <c r="AK122" s="12"/>
      <c r="AL122" s="16">
        <f t="shared" si="34"/>
        <v>0</v>
      </c>
      <c r="AM122" s="16">
        <f t="shared" si="35"/>
        <v>0</v>
      </c>
      <c r="AN122" s="16"/>
      <c r="AO122" s="9">
        <v>0</v>
      </c>
      <c r="AP122" s="16">
        <f t="shared" si="36"/>
        <v>0</v>
      </c>
      <c r="AQ122" s="16">
        <f t="shared" si="37"/>
        <v>0</v>
      </c>
      <c r="AR122" s="16"/>
      <c r="AS122" s="9">
        <v>0</v>
      </c>
      <c r="AT122" s="16">
        <f t="shared" si="38"/>
        <v>0</v>
      </c>
      <c r="AU122" s="16">
        <f t="shared" si="39"/>
        <v>0</v>
      </c>
      <c r="AV122" s="16"/>
      <c r="AW122" s="9">
        <v>0</v>
      </c>
    </row>
    <row r="123" spans="2:49">
      <c r="B123" s="8">
        <v>121</v>
      </c>
      <c r="C123" s="8" t="s">
        <v>139</v>
      </c>
      <c r="D123" s="9" t="s">
        <v>168</v>
      </c>
      <c r="E123" s="10">
        <v>2000</v>
      </c>
      <c r="F123" s="11">
        <f t="shared" si="20"/>
        <v>660000</v>
      </c>
      <c r="G123" s="11">
        <f t="shared" si="21"/>
        <v>132000</v>
      </c>
      <c r="H123" s="11">
        <v>792000</v>
      </c>
      <c r="I123" s="9">
        <v>0</v>
      </c>
      <c r="J123" s="16">
        <f t="shared" si="22"/>
        <v>0</v>
      </c>
      <c r="K123" s="16">
        <f t="shared" si="23"/>
        <v>0</v>
      </c>
      <c r="L123" s="17"/>
      <c r="M123" s="9">
        <v>0</v>
      </c>
      <c r="N123" s="16">
        <f t="shared" si="24"/>
        <v>881666.66666666674</v>
      </c>
      <c r="O123" s="16">
        <f t="shared" si="25"/>
        <v>176333.33333333326</v>
      </c>
      <c r="P123" s="16">
        <v>1058000</v>
      </c>
      <c r="Q123" s="9">
        <v>0</v>
      </c>
      <c r="R123" s="16">
        <f t="shared" si="26"/>
        <v>840916.66666666674</v>
      </c>
      <c r="S123" s="16">
        <f t="shared" si="27"/>
        <v>168183.33333333326</v>
      </c>
      <c r="T123" s="16">
        <v>1009100</v>
      </c>
      <c r="U123" s="9">
        <v>0</v>
      </c>
      <c r="V123" s="16">
        <f t="shared" si="28"/>
        <v>545000</v>
      </c>
      <c r="W123" s="16">
        <f t="shared" si="29"/>
        <v>109000</v>
      </c>
      <c r="X123" s="16">
        <v>654000</v>
      </c>
      <c r="Y123" s="9">
        <v>0</v>
      </c>
      <c r="Z123" s="12"/>
      <c r="AA123" s="12"/>
      <c r="AB123" s="16"/>
      <c r="AC123" s="12"/>
      <c r="AD123" s="16">
        <f t="shared" si="30"/>
        <v>0</v>
      </c>
      <c r="AE123" s="16">
        <f t="shared" si="31"/>
        <v>0</v>
      </c>
      <c r="AF123" s="17"/>
      <c r="AG123" s="12"/>
      <c r="AH123" s="16">
        <f t="shared" si="32"/>
        <v>0</v>
      </c>
      <c r="AI123" s="16">
        <f t="shared" si="33"/>
        <v>0</v>
      </c>
      <c r="AJ123" s="16"/>
      <c r="AK123" s="12"/>
      <c r="AL123" s="16">
        <f t="shared" si="34"/>
        <v>712000</v>
      </c>
      <c r="AM123" s="16">
        <f t="shared" si="35"/>
        <v>142400</v>
      </c>
      <c r="AN123" s="16">
        <v>854400</v>
      </c>
      <c r="AO123" s="9">
        <v>0</v>
      </c>
      <c r="AP123" s="16">
        <f t="shared" si="36"/>
        <v>0</v>
      </c>
      <c r="AQ123" s="16">
        <f t="shared" si="37"/>
        <v>0</v>
      </c>
      <c r="AR123" s="16"/>
      <c r="AS123" s="9">
        <v>0</v>
      </c>
      <c r="AT123" s="16">
        <f t="shared" si="38"/>
        <v>0</v>
      </c>
      <c r="AU123" s="16">
        <f t="shared" si="39"/>
        <v>0</v>
      </c>
      <c r="AV123" s="16"/>
      <c r="AW123" s="9">
        <v>0</v>
      </c>
    </row>
    <row r="124" spans="2:49">
      <c r="B124" s="8">
        <v>122</v>
      </c>
      <c r="C124" s="8" t="s">
        <v>140</v>
      </c>
      <c r="D124" s="9" t="s">
        <v>168</v>
      </c>
      <c r="E124" s="10">
        <v>150</v>
      </c>
      <c r="F124" s="11">
        <f t="shared" si="20"/>
        <v>0</v>
      </c>
      <c r="G124" s="11">
        <f t="shared" si="21"/>
        <v>0</v>
      </c>
      <c r="H124" s="11"/>
      <c r="I124" s="9">
        <v>0</v>
      </c>
      <c r="J124" s="16">
        <f t="shared" si="22"/>
        <v>0</v>
      </c>
      <c r="K124" s="16">
        <f t="shared" si="23"/>
        <v>0</v>
      </c>
      <c r="L124" s="17"/>
      <c r="M124" s="9">
        <v>0</v>
      </c>
      <c r="N124" s="16">
        <f t="shared" si="24"/>
        <v>0</v>
      </c>
      <c r="O124" s="16">
        <f t="shared" si="25"/>
        <v>0</v>
      </c>
      <c r="P124" s="16"/>
      <c r="Q124" s="9">
        <v>0</v>
      </c>
      <c r="R124" s="16">
        <f t="shared" si="26"/>
        <v>0</v>
      </c>
      <c r="S124" s="16">
        <f t="shared" si="27"/>
        <v>0</v>
      </c>
      <c r="T124" s="16"/>
      <c r="U124" s="9">
        <v>0</v>
      </c>
      <c r="V124" s="16">
        <f t="shared" si="28"/>
        <v>0</v>
      </c>
      <c r="W124" s="16">
        <f t="shared" si="29"/>
        <v>0</v>
      </c>
      <c r="X124" s="16"/>
      <c r="Y124" s="9">
        <v>0</v>
      </c>
      <c r="Z124" s="12"/>
      <c r="AA124" s="12"/>
      <c r="AB124" s="16"/>
      <c r="AC124" s="12"/>
      <c r="AD124" s="16">
        <f t="shared" si="30"/>
        <v>0</v>
      </c>
      <c r="AE124" s="16">
        <f t="shared" si="31"/>
        <v>0</v>
      </c>
      <c r="AF124" s="17"/>
      <c r="AG124" s="12"/>
      <c r="AH124" s="16">
        <f t="shared" si="32"/>
        <v>0</v>
      </c>
      <c r="AI124" s="16">
        <f t="shared" si="33"/>
        <v>0</v>
      </c>
      <c r="AJ124" s="16"/>
      <c r="AK124" s="12"/>
      <c r="AL124" s="16">
        <f t="shared" si="34"/>
        <v>228000</v>
      </c>
      <c r="AM124" s="16">
        <f t="shared" si="35"/>
        <v>45600</v>
      </c>
      <c r="AN124" s="16">
        <v>273600</v>
      </c>
      <c r="AO124" s="9">
        <v>0</v>
      </c>
      <c r="AP124" s="16">
        <f t="shared" si="36"/>
        <v>0</v>
      </c>
      <c r="AQ124" s="16">
        <f t="shared" si="37"/>
        <v>0</v>
      </c>
      <c r="AR124" s="16"/>
      <c r="AS124" s="9">
        <v>0</v>
      </c>
      <c r="AT124" s="16">
        <f t="shared" si="38"/>
        <v>0</v>
      </c>
      <c r="AU124" s="16">
        <f t="shared" si="39"/>
        <v>0</v>
      </c>
      <c r="AV124" s="16"/>
      <c r="AW124" s="9">
        <v>0</v>
      </c>
    </row>
    <row r="125" spans="2:49">
      <c r="B125" s="8">
        <v>123</v>
      </c>
      <c r="C125" s="8" t="s">
        <v>141</v>
      </c>
      <c r="D125" s="9" t="s">
        <v>166</v>
      </c>
      <c r="E125" s="10">
        <v>30</v>
      </c>
      <c r="F125" s="11">
        <f t="shared" si="20"/>
        <v>18810</v>
      </c>
      <c r="G125" s="11">
        <f t="shared" si="21"/>
        <v>3762</v>
      </c>
      <c r="H125" s="11">
        <v>22572</v>
      </c>
      <c r="I125" s="9">
        <v>0</v>
      </c>
      <c r="J125" s="16">
        <f t="shared" si="22"/>
        <v>0</v>
      </c>
      <c r="K125" s="16">
        <f t="shared" si="23"/>
        <v>0</v>
      </c>
      <c r="L125" s="17"/>
      <c r="M125" s="9">
        <v>0</v>
      </c>
      <c r="N125" s="16">
        <f t="shared" si="24"/>
        <v>17400</v>
      </c>
      <c r="O125" s="16">
        <f t="shared" si="25"/>
        <v>3480</v>
      </c>
      <c r="P125" s="16">
        <v>20880</v>
      </c>
      <c r="Q125" s="9">
        <v>0</v>
      </c>
      <c r="R125" s="16">
        <f t="shared" si="26"/>
        <v>15660</v>
      </c>
      <c r="S125" s="16">
        <f t="shared" si="27"/>
        <v>3132</v>
      </c>
      <c r="T125" s="16">
        <v>18792</v>
      </c>
      <c r="U125" s="9">
        <v>0</v>
      </c>
      <c r="V125" s="16">
        <f t="shared" si="28"/>
        <v>0</v>
      </c>
      <c r="W125" s="16">
        <f t="shared" si="29"/>
        <v>0</v>
      </c>
      <c r="X125" s="16"/>
      <c r="Y125" s="9">
        <v>0</v>
      </c>
      <c r="Z125" s="12"/>
      <c r="AA125" s="12"/>
      <c r="AB125" s="16"/>
      <c r="AC125" s="12"/>
      <c r="AD125" s="16">
        <f t="shared" si="30"/>
        <v>0</v>
      </c>
      <c r="AE125" s="16">
        <f t="shared" si="31"/>
        <v>0</v>
      </c>
      <c r="AF125" s="17"/>
      <c r="AG125" s="12"/>
      <c r="AH125" s="16">
        <f t="shared" si="32"/>
        <v>0</v>
      </c>
      <c r="AI125" s="16">
        <f t="shared" si="33"/>
        <v>0</v>
      </c>
      <c r="AJ125" s="16"/>
      <c r="AK125" s="12"/>
      <c r="AL125" s="16">
        <f t="shared" si="34"/>
        <v>0</v>
      </c>
      <c r="AM125" s="16">
        <f t="shared" si="35"/>
        <v>0</v>
      </c>
      <c r="AN125" s="16"/>
      <c r="AO125" s="9">
        <v>0</v>
      </c>
      <c r="AP125" s="16">
        <f t="shared" si="36"/>
        <v>13500</v>
      </c>
      <c r="AQ125" s="16">
        <f t="shared" si="37"/>
        <v>2700</v>
      </c>
      <c r="AR125" s="16">
        <v>16200</v>
      </c>
      <c r="AS125" s="9">
        <v>0</v>
      </c>
      <c r="AT125" s="16">
        <f t="shared" si="38"/>
        <v>0</v>
      </c>
      <c r="AU125" s="16">
        <f t="shared" si="39"/>
        <v>0</v>
      </c>
      <c r="AV125" s="16"/>
      <c r="AW125" s="9">
        <v>0</v>
      </c>
    </row>
    <row r="126" spans="2:49">
      <c r="B126" s="8">
        <v>124</v>
      </c>
      <c r="C126" s="8" t="s">
        <v>142</v>
      </c>
      <c r="D126" s="9" t="s">
        <v>166</v>
      </c>
      <c r="E126" s="10">
        <v>300</v>
      </c>
      <c r="F126" s="11">
        <f t="shared" si="20"/>
        <v>290000</v>
      </c>
      <c r="G126" s="11">
        <f t="shared" si="21"/>
        <v>58000</v>
      </c>
      <c r="H126" s="11">
        <v>348000</v>
      </c>
      <c r="I126" s="9">
        <v>0</v>
      </c>
      <c r="J126" s="16">
        <f t="shared" si="22"/>
        <v>337500</v>
      </c>
      <c r="K126" s="16">
        <f t="shared" si="23"/>
        <v>67500</v>
      </c>
      <c r="L126" s="17">
        <v>405000</v>
      </c>
      <c r="M126" s="9">
        <v>0</v>
      </c>
      <c r="N126" s="16">
        <f t="shared" si="24"/>
        <v>357500</v>
      </c>
      <c r="O126" s="16">
        <f t="shared" si="25"/>
        <v>71500</v>
      </c>
      <c r="P126" s="16">
        <v>429000</v>
      </c>
      <c r="Q126" s="9">
        <v>0</v>
      </c>
      <c r="R126" s="16">
        <f t="shared" si="26"/>
        <v>305022.5</v>
      </c>
      <c r="S126" s="16">
        <f t="shared" si="27"/>
        <v>61004.5</v>
      </c>
      <c r="T126" s="16">
        <v>366027</v>
      </c>
      <c r="U126" s="9">
        <v>0</v>
      </c>
      <c r="V126" s="16">
        <f t="shared" si="28"/>
        <v>0</v>
      </c>
      <c r="W126" s="16">
        <f t="shared" si="29"/>
        <v>0</v>
      </c>
      <c r="X126" s="16"/>
      <c r="Y126" s="9">
        <v>0</v>
      </c>
      <c r="Z126" s="12"/>
      <c r="AA126" s="12"/>
      <c r="AB126" s="16"/>
      <c r="AC126" s="12"/>
      <c r="AD126" s="16">
        <f t="shared" si="30"/>
        <v>0</v>
      </c>
      <c r="AE126" s="16">
        <f t="shared" si="31"/>
        <v>0</v>
      </c>
      <c r="AF126" s="17"/>
      <c r="AG126" s="12"/>
      <c r="AH126" s="16">
        <f t="shared" si="32"/>
        <v>1240000</v>
      </c>
      <c r="AI126" s="16">
        <f t="shared" si="33"/>
        <v>248000</v>
      </c>
      <c r="AJ126" s="16">
        <v>1488000</v>
      </c>
      <c r="AK126" s="12"/>
      <c r="AL126" s="16">
        <f t="shared" si="34"/>
        <v>0</v>
      </c>
      <c r="AM126" s="16">
        <f t="shared" si="35"/>
        <v>0</v>
      </c>
      <c r="AN126" s="16"/>
      <c r="AO126" s="9">
        <v>0</v>
      </c>
      <c r="AP126" s="16">
        <f t="shared" si="36"/>
        <v>0</v>
      </c>
      <c r="AQ126" s="16">
        <f t="shared" si="37"/>
        <v>0</v>
      </c>
      <c r="AR126" s="16"/>
      <c r="AS126" s="9">
        <v>0</v>
      </c>
      <c r="AT126" s="16">
        <f t="shared" si="38"/>
        <v>0</v>
      </c>
      <c r="AU126" s="16">
        <f t="shared" si="39"/>
        <v>0</v>
      </c>
      <c r="AV126" s="16"/>
      <c r="AW126" s="9">
        <v>0</v>
      </c>
    </row>
    <row r="127" spans="2:49">
      <c r="B127" s="8">
        <v>125</v>
      </c>
      <c r="C127" s="8" t="s">
        <v>143</v>
      </c>
      <c r="D127" s="9" t="s">
        <v>168</v>
      </c>
      <c r="E127" s="10">
        <v>4000</v>
      </c>
      <c r="F127" s="11">
        <f t="shared" si="20"/>
        <v>533333.33333333337</v>
      </c>
      <c r="G127" s="11">
        <f t="shared" si="21"/>
        <v>106666.66666666663</v>
      </c>
      <c r="H127" s="11">
        <v>640000</v>
      </c>
      <c r="I127" s="9">
        <v>0</v>
      </c>
      <c r="J127" s="16">
        <f t="shared" si="22"/>
        <v>466666.66666666669</v>
      </c>
      <c r="K127" s="16">
        <f t="shared" si="23"/>
        <v>93333.333333333314</v>
      </c>
      <c r="L127" s="17">
        <v>560000</v>
      </c>
      <c r="M127" s="9">
        <v>0</v>
      </c>
      <c r="N127" s="16">
        <f t="shared" si="24"/>
        <v>726666.66666666674</v>
      </c>
      <c r="O127" s="16">
        <f t="shared" si="25"/>
        <v>145333.33333333326</v>
      </c>
      <c r="P127" s="16">
        <v>872000</v>
      </c>
      <c r="Q127" s="9">
        <v>0</v>
      </c>
      <c r="R127" s="16">
        <f t="shared" si="26"/>
        <v>0</v>
      </c>
      <c r="S127" s="16">
        <f t="shared" si="27"/>
        <v>0</v>
      </c>
      <c r="T127" s="16"/>
      <c r="U127" s="9">
        <v>0</v>
      </c>
      <c r="V127" s="16">
        <f t="shared" si="28"/>
        <v>0</v>
      </c>
      <c r="W127" s="16">
        <f t="shared" si="29"/>
        <v>0</v>
      </c>
      <c r="X127" s="16"/>
      <c r="Y127" s="9">
        <v>0</v>
      </c>
      <c r="Z127" s="12"/>
      <c r="AA127" s="12"/>
      <c r="AB127" s="16"/>
      <c r="AC127" s="12"/>
      <c r="AD127" s="16">
        <f t="shared" si="30"/>
        <v>0</v>
      </c>
      <c r="AE127" s="16">
        <f t="shared" si="31"/>
        <v>0</v>
      </c>
      <c r="AF127" s="17"/>
      <c r="AG127" s="12"/>
      <c r="AH127" s="16">
        <f t="shared" si="32"/>
        <v>0</v>
      </c>
      <c r="AI127" s="16">
        <f t="shared" si="33"/>
        <v>0</v>
      </c>
      <c r="AJ127" s="16"/>
      <c r="AK127" s="12"/>
      <c r="AL127" s="16">
        <f t="shared" si="34"/>
        <v>0</v>
      </c>
      <c r="AM127" s="16">
        <f t="shared" si="35"/>
        <v>0</v>
      </c>
      <c r="AN127" s="16"/>
      <c r="AO127" s="9">
        <v>0</v>
      </c>
      <c r="AP127" s="16">
        <f t="shared" si="36"/>
        <v>0</v>
      </c>
      <c r="AQ127" s="16">
        <f t="shared" si="37"/>
        <v>0</v>
      </c>
      <c r="AR127" s="16"/>
      <c r="AS127" s="9">
        <v>0</v>
      </c>
      <c r="AT127" s="16">
        <f t="shared" si="38"/>
        <v>0</v>
      </c>
      <c r="AU127" s="16">
        <f t="shared" si="39"/>
        <v>0</v>
      </c>
      <c r="AV127" s="16"/>
      <c r="AW127" s="9">
        <v>0</v>
      </c>
    </row>
    <row r="128" spans="2:49">
      <c r="B128" s="8">
        <v>126</v>
      </c>
      <c r="C128" s="8" t="s">
        <v>144</v>
      </c>
      <c r="D128" s="9" t="s">
        <v>166</v>
      </c>
      <c r="E128" s="10">
        <v>5500</v>
      </c>
      <c r="F128" s="11">
        <f t="shared" si="20"/>
        <v>7466250</v>
      </c>
      <c r="G128" s="11">
        <f t="shared" si="21"/>
        <v>1493250</v>
      </c>
      <c r="H128" s="11">
        <v>8959500</v>
      </c>
      <c r="I128" s="9">
        <v>0</v>
      </c>
      <c r="J128" s="16">
        <f t="shared" si="22"/>
        <v>8112500</v>
      </c>
      <c r="K128" s="16">
        <f t="shared" si="23"/>
        <v>1622500</v>
      </c>
      <c r="L128" s="17">
        <v>9735000</v>
      </c>
      <c r="M128" s="9">
        <v>0</v>
      </c>
      <c r="N128" s="16">
        <f t="shared" si="24"/>
        <v>5775000</v>
      </c>
      <c r="O128" s="16">
        <f t="shared" si="25"/>
        <v>1155000</v>
      </c>
      <c r="P128" s="17">
        <v>6930000</v>
      </c>
      <c r="Q128" s="9">
        <v>0</v>
      </c>
      <c r="R128" s="16">
        <f t="shared" si="26"/>
        <v>7224525</v>
      </c>
      <c r="S128" s="16">
        <f t="shared" si="27"/>
        <v>1444905</v>
      </c>
      <c r="T128" s="16">
        <v>8669430</v>
      </c>
      <c r="U128" s="9">
        <v>0</v>
      </c>
      <c r="V128" s="16">
        <f t="shared" si="28"/>
        <v>0</v>
      </c>
      <c r="W128" s="16">
        <f t="shared" si="29"/>
        <v>0</v>
      </c>
      <c r="X128" s="16"/>
      <c r="Y128" s="9">
        <v>0</v>
      </c>
      <c r="Z128" s="12"/>
      <c r="AA128" s="12"/>
      <c r="AB128" s="16"/>
      <c r="AC128" s="12"/>
      <c r="AD128" s="16">
        <f t="shared" si="30"/>
        <v>0</v>
      </c>
      <c r="AE128" s="16">
        <f t="shared" si="31"/>
        <v>0</v>
      </c>
      <c r="AF128" s="17"/>
      <c r="AG128" s="12"/>
      <c r="AH128" s="16">
        <f t="shared" si="32"/>
        <v>0</v>
      </c>
      <c r="AI128" s="16">
        <f t="shared" si="33"/>
        <v>0</v>
      </c>
      <c r="AJ128" s="16"/>
      <c r="AK128" s="12"/>
      <c r="AL128" s="16">
        <f t="shared" si="34"/>
        <v>0</v>
      </c>
      <c r="AM128" s="16">
        <f t="shared" si="35"/>
        <v>0</v>
      </c>
      <c r="AN128" s="16"/>
      <c r="AO128" s="9">
        <v>0</v>
      </c>
      <c r="AP128" s="16">
        <f t="shared" si="36"/>
        <v>0</v>
      </c>
      <c r="AQ128" s="16">
        <f t="shared" si="37"/>
        <v>0</v>
      </c>
      <c r="AR128" s="16"/>
      <c r="AS128" s="9">
        <v>0</v>
      </c>
      <c r="AT128" s="16">
        <f t="shared" si="38"/>
        <v>0</v>
      </c>
      <c r="AU128" s="16">
        <f t="shared" si="39"/>
        <v>0</v>
      </c>
      <c r="AV128" s="16"/>
      <c r="AW128" s="9">
        <v>0</v>
      </c>
    </row>
    <row r="129" spans="2:49">
      <c r="B129" s="8">
        <v>127</v>
      </c>
      <c r="C129" s="8" t="s">
        <v>145</v>
      </c>
      <c r="D129" s="9" t="s">
        <v>0</v>
      </c>
      <c r="E129" s="10">
        <v>20000</v>
      </c>
      <c r="F129" s="11">
        <f t="shared" si="20"/>
        <v>2666666.666666667</v>
      </c>
      <c r="G129" s="11">
        <f t="shared" si="21"/>
        <v>533333.33333333302</v>
      </c>
      <c r="H129" s="11">
        <v>3200000</v>
      </c>
      <c r="I129" s="9">
        <v>0</v>
      </c>
      <c r="J129" s="16">
        <f t="shared" si="22"/>
        <v>2416666.666666667</v>
      </c>
      <c r="K129" s="16">
        <f t="shared" si="23"/>
        <v>483333.33333333302</v>
      </c>
      <c r="L129" s="17">
        <v>2900000</v>
      </c>
      <c r="M129" s="9">
        <v>0</v>
      </c>
      <c r="N129" s="16">
        <f t="shared" si="24"/>
        <v>4916666.666666667</v>
      </c>
      <c r="O129" s="16">
        <f t="shared" si="25"/>
        <v>983333.33333333302</v>
      </c>
      <c r="P129" s="16">
        <v>5900000</v>
      </c>
      <c r="Q129" s="9">
        <v>0</v>
      </c>
      <c r="R129" s="16">
        <f t="shared" si="26"/>
        <v>9425000</v>
      </c>
      <c r="S129" s="16">
        <f t="shared" si="27"/>
        <v>1885000</v>
      </c>
      <c r="T129" s="16">
        <v>11310000</v>
      </c>
      <c r="U129" s="9">
        <v>0</v>
      </c>
      <c r="V129" s="16">
        <f t="shared" si="28"/>
        <v>10383333.333333334</v>
      </c>
      <c r="W129" s="16">
        <f t="shared" si="29"/>
        <v>2076666.666666666</v>
      </c>
      <c r="X129" s="16">
        <v>12460000</v>
      </c>
      <c r="Y129" s="9">
        <v>0</v>
      </c>
      <c r="Z129" s="12"/>
      <c r="AA129" s="12"/>
      <c r="AB129" s="16"/>
      <c r="AC129" s="12"/>
      <c r="AD129" s="16">
        <f t="shared" si="30"/>
        <v>0</v>
      </c>
      <c r="AE129" s="16">
        <f t="shared" si="31"/>
        <v>0</v>
      </c>
      <c r="AF129" s="17"/>
      <c r="AG129" s="12"/>
      <c r="AH129" s="16">
        <f t="shared" si="32"/>
        <v>0</v>
      </c>
      <c r="AI129" s="16">
        <f t="shared" si="33"/>
        <v>0</v>
      </c>
      <c r="AJ129" s="16"/>
      <c r="AK129" s="12"/>
      <c r="AL129" s="16">
        <f t="shared" si="34"/>
        <v>0</v>
      </c>
      <c r="AM129" s="16">
        <f t="shared" si="35"/>
        <v>0</v>
      </c>
      <c r="AN129" s="16"/>
      <c r="AO129" s="9">
        <v>0</v>
      </c>
      <c r="AP129" s="16">
        <f t="shared" si="36"/>
        <v>0</v>
      </c>
      <c r="AQ129" s="16">
        <f t="shared" si="37"/>
        <v>0</v>
      </c>
      <c r="AR129" s="16"/>
      <c r="AS129" s="9">
        <v>0</v>
      </c>
      <c r="AT129" s="16">
        <f t="shared" si="38"/>
        <v>0</v>
      </c>
      <c r="AU129" s="16">
        <f t="shared" si="39"/>
        <v>0</v>
      </c>
      <c r="AV129" s="16"/>
      <c r="AW129" s="9">
        <v>0</v>
      </c>
    </row>
    <row r="130" spans="2:49">
      <c r="B130" s="8">
        <v>128</v>
      </c>
      <c r="C130" s="8" t="s">
        <v>146</v>
      </c>
      <c r="D130" s="9" t="s">
        <v>0</v>
      </c>
      <c r="E130" s="10">
        <v>270</v>
      </c>
      <c r="F130" s="11">
        <f t="shared" si="20"/>
        <v>0</v>
      </c>
      <c r="G130" s="11">
        <f t="shared" si="21"/>
        <v>0</v>
      </c>
      <c r="H130" s="11"/>
      <c r="I130" s="9">
        <v>0</v>
      </c>
      <c r="J130" s="16">
        <f t="shared" si="22"/>
        <v>0</v>
      </c>
      <c r="K130" s="16">
        <f t="shared" si="23"/>
        <v>0</v>
      </c>
      <c r="L130" s="17"/>
      <c r="M130" s="9">
        <v>0</v>
      </c>
      <c r="N130" s="16">
        <f t="shared" si="24"/>
        <v>0</v>
      </c>
      <c r="O130" s="16">
        <f t="shared" si="25"/>
        <v>0</v>
      </c>
      <c r="P130" s="16"/>
      <c r="Q130" s="9">
        <v>0</v>
      </c>
      <c r="R130" s="16">
        <f t="shared" si="26"/>
        <v>0</v>
      </c>
      <c r="S130" s="16">
        <f t="shared" si="27"/>
        <v>0</v>
      </c>
      <c r="T130" s="16"/>
      <c r="U130" s="9">
        <v>0</v>
      </c>
      <c r="V130" s="16">
        <f t="shared" si="28"/>
        <v>0</v>
      </c>
      <c r="W130" s="16">
        <f t="shared" si="29"/>
        <v>0</v>
      </c>
      <c r="X130" s="16"/>
      <c r="Y130" s="9">
        <v>0</v>
      </c>
      <c r="Z130" s="12"/>
      <c r="AA130" s="12"/>
      <c r="AB130" s="16"/>
      <c r="AC130" s="12"/>
      <c r="AD130" s="16">
        <f t="shared" si="30"/>
        <v>0</v>
      </c>
      <c r="AE130" s="16">
        <f t="shared" si="31"/>
        <v>0</v>
      </c>
      <c r="AF130" s="17"/>
      <c r="AG130" s="12"/>
      <c r="AH130" s="16">
        <f t="shared" si="32"/>
        <v>0</v>
      </c>
      <c r="AI130" s="16">
        <f t="shared" si="33"/>
        <v>0</v>
      </c>
      <c r="AJ130" s="16"/>
      <c r="AK130" s="12"/>
      <c r="AL130" s="16">
        <f t="shared" si="34"/>
        <v>0</v>
      </c>
      <c r="AM130" s="16">
        <f t="shared" si="35"/>
        <v>0</v>
      </c>
      <c r="AN130" s="16"/>
      <c r="AO130" s="9">
        <v>0</v>
      </c>
      <c r="AP130" s="16">
        <f t="shared" si="36"/>
        <v>0</v>
      </c>
      <c r="AQ130" s="16">
        <f t="shared" si="37"/>
        <v>0</v>
      </c>
      <c r="AR130" s="16"/>
      <c r="AS130" s="9">
        <v>0</v>
      </c>
      <c r="AT130" s="16">
        <f t="shared" si="38"/>
        <v>0</v>
      </c>
      <c r="AU130" s="16">
        <f t="shared" si="39"/>
        <v>0</v>
      </c>
      <c r="AV130" s="16"/>
      <c r="AW130" s="9">
        <v>0</v>
      </c>
    </row>
    <row r="131" spans="2:49">
      <c r="B131" s="8">
        <v>129</v>
      </c>
      <c r="C131" s="8" t="s">
        <v>147</v>
      </c>
      <c r="D131" s="9" t="s">
        <v>166</v>
      </c>
      <c r="E131" s="10">
        <v>150</v>
      </c>
      <c r="F131" s="11">
        <f t="shared" si="20"/>
        <v>119351.25</v>
      </c>
      <c r="G131" s="11">
        <f t="shared" si="21"/>
        <v>23870.25</v>
      </c>
      <c r="H131" s="11">
        <v>143221.5</v>
      </c>
      <c r="I131" s="9">
        <v>0</v>
      </c>
      <c r="J131" s="16">
        <f t="shared" si="22"/>
        <v>0</v>
      </c>
      <c r="K131" s="16">
        <f t="shared" si="23"/>
        <v>0</v>
      </c>
      <c r="L131" s="17"/>
      <c r="M131" s="9">
        <v>0</v>
      </c>
      <c r="N131" s="16">
        <f t="shared" si="24"/>
        <v>121250</v>
      </c>
      <c r="O131" s="16">
        <f t="shared" si="25"/>
        <v>24250</v>
      </c>
      <c r="P131" s="16">
        <v>145500</v>
      </c>
      <c r="Q131" s="9">
        <v>0</v>
      </c>
      <c r="R131" s="16">
        <f t="shared" si="26"/>
        <v>109125</v>
      </c>
      <c r="S131" s="16">
        <f t="shared" si="27"/>
        <v>21825</v>
      </c>
      <c r="T131" s="16">
        <v>130950</v>
      </c>
      <c r="U131" s="9">
        <v>0</v>
      </c>
      <c r="V131" s="16">
        <f t="shared" si="28"/>
        <v>0</v>
      </c>
      <c r="W131" s="16">
        <f t="shared" si="29"/>
        <v>0</v>
      </c>
      <c r="X131" s="16"/>
      <c r="Y131" s="9">
        <v>0</v>
      </c>
      <c r="Z131" s="12"/>
      <c r="AA131" s="12"/>
      <c r="AB131" s="16"/>
      <c r="AC131" s="12"/>
      <c r="AD131" s="16">
        <f t="shared" si="30"/>
        <v>0</v>
      </c>
      <c r="AE131" s="16">
        <f t="shared" si="31"/>
        <v>0</v>
      </c>
      <c r="AF131" s="17"/>
      <c r="AG131" s="12"/>
      <c r="AH131" s="16">
        <f t="shared" si="32"/>
        <v>0</v>
      </c>
      <c r="AI131" s="16">
        <f t="shared" si="33"/>
        <v>0</v>
      </c>
      <c r="AJ131" s="16"/>
      <c r="AK131" s="12"/>
      <c r="AL131" s="16">
        <f t="shared" si="34"/>
        <v>0</v>
      </c>
      <c r="AM131" s="16">
        <f t="shared" si="35"/>
        <v>0</v>
      </c>
      <c r="AN131" s="16"/>
      <c r="AO131" s="9">
        <v>0</v>
      </c>
      <c r="AP131" s="16">
        <f t="shared" si="36"/>
        <v>0</v>
      </c>
      <c r="AQ131" s="16">
        <f t="shared" si="37"/>
        <v>0</v>
      </c>
      <c r="AR131" s="16"/>
      <c r="AS131" s="9">
        <v>0</v>
      </c>
      <c r="AT131" s="16">
        <f t="shared" si="38"/>
        <v>0</v>
      </c>
      <c r="AU131" s="16">
        <f t="shared" si="39"/>
        <v>0</v>
      </c>
      <c r="AV131" s="16"/>
      <c r="AW131" s="9">
        <v>0</v>
      </c>
    </row>
    <row r="132" spans="2:49">
      <c r="B132" s="8">
        <v>130</v>
      </c>
      <c r="C132" s="8" t="s">
        <v>148</v>
      </c>
      <c r="D132" s="9" t="s">
        <v>169</v>
      </c>
      <c r="E132" s="10">
        <v>2500</v>
      </c>
      <c r="F132" s="11">
        <f t="shared" ref="F132:F149" si="40">H132/1.2</f>
        <v>0</v>
      </c>
      <c r="G132" s="11">
        <f t="shared" ref="G132:G149" si="41">H132-F132</f>
        <v>0</v>
      </c>
      <c r="H132" s="11"/>
      <c r="I132" s="9">
        <v>0</v>
      </c>
      <c r="J132" s="16">
        <f t="shared" ref="J132:J149" si="42">L132/1.2</f>
        <v>0</v>
      </c>
      <c r="K132" s="16">
        <f t="shared" ref="K132:K149" si="43">L132-J132</f>
        <v>0</v>
      </c>
      <c r="L132" s="17"/>
      <c r="M132" s="9">
        <v>0</v>
      </c>
      <c r="N132" s="16">
        <f t="shared" ref="N132:N149" si="44">P132/1.2</f>
        <v>0</v>
      </c>
      <c r="O132" s="16">
        <f t="shared" ref="O132:O149" si="45">P132-N132</f>
        <v>0</v>
      </c>
      <c r="P132" s="16"/>
      <c r="Q132" s="9">
        <v>0</v>
      </c>
      <c r="R132" s="16">
        <f t="shared" ref="R132:R149" si="46">T132/1.2</f>
        <v>0</v>
      </c>
      <c r="S132" s="16">
        <f t="shared" ref="S132:S149" si="47">T132-R132</f>
        <v>0</v>
      </c>
      <c r="T132" s="16"/>
      <c r="U132" s="9">
        <v>0</v>
      </c>
      <c r="V132" s="16">
        <f t="shared" ref="V132:V149" si="48">X132/1.2</f>
        <v>0</v>
      </c>
      <c r="W132" s="16">
        <f t="shared" ref="W132:W149" si="49">X132-V132</f>
        <v>0</v>
      </c>
      <c r="X132" s="16"/>
      <c r="Y132" s="9">
        <v>0</v>
      </c>
      <c r="Z132" s="12"/>
      <c r="AA132" s="12"/>
      <c r="AB132" s="16"/>
      <c r="AC132" s="12"/>
      <c r="AD132" s="16">
        <f t="shared" ref="AD132:AD149" si="50">AF132/1.2</f>
        <v>0</v>
      </c>
      <c r="AE132" s="16">
        <f t="shared" ref="AE132:AE149" si="51">AF132-AD132</f>
        <v>0</v>
      </c>
      <c r="AF132" s="17"/>
      <c r="AG132" s="12"/>
      <c r="AH132" s="16">
        <f t="shared" ref="AH132:AH149" si="52">AJ132/1.2</f>
        <v>750000</v>
      </c>
      <c r="AI132" s="16">
        <f t="shared" ref="AI132:AI149" si="53">AJ132-AH132</f>
        <v>150000</v>
      </c>
      <c r="AJ132" s="16">
        <v>900000</v>
      </c>
      <c r="AK132" s="12"/>
      <c r="AL132" s="16">
        <f t="shared" ref="AL132:AL149" si="54">AN132/1.2</f>
        <v>1250000</v>
      </c>
      <c r="AM132" s="16">
        <f t="shared" ref="AM132:AM149" si="55">AN132-AL132</f>
        <v>250000</v>
      </c>
      <c r="AN132" s="16">
        <v>1500000</v>
      </c>
      <c r="AO132" s="9">
        <v>0</v>
      </c>
      <c r="AP132" s="16">
        <f t="shared" ref="AP132:AP149" si="56">AR132/1.2</f>
        <v>0</v>
      </c>
      <c r="AQ132" s="16">
        <f t="shared" ref="AQ132:AQ149" si="57">AR132-AP132</f>
        <v>0</v>
      </c>
      <c r="AR132" s="16"/>
      <c r="AS132" s="9">
        <v>0</v>
      </c>
      <c r="AT132" s="16">
        <f t="shared" ref="AT132:AT149" si="58">AV132/1.2</f>
        <v>0</v>
      </c>
      <c r="AU132" s="16">
        <f t="shared" ref="AU132:AU149" si="59">AV132-AT132</f>
        <v>0</v>
      </c>
      <c r="AV132" s="16"/>
      <c r="AW132" s="9">
        <v>0</v>
      </c>
    </row>
    <row r="133" spans="2:49">
      <c r="B133" s="8">
        <v>131</v>
      </c>
      <c r="C133" s="8" t="s">
        <v>149</v>
      </c>
      <c r="D133" s="9" t="s">
        <v>166</v>
      </c>
      <c r="E133" s="10">
        <v>150</v>
      </c>
      <c r="F133" s="11">
        <f t="shared" si="40"/>
        <v>53088.75</v>
      </c>
      <c r="G133" s="11">
        <f t="shared" si="41"/>
        <v>10617.75</v>
      </c>
      <c r="H133" s="11">
        <v>63706.5</v>
      </c>
      <c r="I133" s="9">
        <v>0</v>
      </c>
      <c r="J133" s="16">
        <f t="shared" si="42"/>
        <v>0</v>
      </c>
      <c r="K133" s="16">
        <f t="shared" si="43"/>
        <v>0</v>
      </c>
      <c r="L133" s="17"/>
      <c r="M133" s="9">
        <v>0</v>
      </c>
      <c r="N133" s="16">
        <f t="shared" si="44"/>
        <v>82625</v>
      </c>
      <c r="O133" s="16">
        <f t="shared" si="45"/>
        <v>16525</v>
      </c>
      <c r="P133" s="16">
        <v>99150</v>
      </c>
      <c r="Q133" s="9">
        <v>0</v>
      </c>
      <c r="R133" s="16">
        <f t="shared" si="46"/>
        <v>80311.25</v>
      </c>
      <c r="S133" s="16">
        <f t="shared" si="47"/>
        <v>16062.25</v>
      </c>
      <c r="T133" s="16">
        <v>96373.5</v>
      </c>
      <c r="U133" s="9">
        <v>0</v>
      </c>
      <c r="V133" s="16">
        <f t="shared" si="48"/>
        <v>0</v>
      </c>
      <c r="W133" s="16">
        <f t="shared" si="49"/>
        <v>0</v>
      </c>
      <c r="X133" s="16"/>
      <c r="Y133" s="9">
        <v>0</v>
      </c>
      <c r="Z133" s="12"/>
      <c r="AA133" s="12"/>
      <c r="AB133" s="16"/>
      <c r="AC133" s="12"/>
      <c r="AD133" s="16">
        <f t="shared" si="50"/>
        <v>0</v>
      </c>
      <c r="AE133" s="16">
        <f t="shared" si="51"/>
        <v>0</v>
      </c>
      <c r="AF133" s="17"/>
      <c r="AG133" s="12"/>
      <c r="AH133" s="16">
        <f t="shared" si="52"/>
        <v>0</v>
      </c>
      <c r="AI133" s="16">
        <f t="shared" si="53"/>
        <v>0</v>
      </c>
      <c r="AJ133" s="16"/>
      <c r="AK133" s="12"/>
      <c r="AL133" s="16">
        <f t="shared" si="54"/>
        <v>63000</v>
      </c>
      <c r="AM133" s="16">
        <f t="shared" si="55"/>
        <v>12600</v>
      </c>
      <c r="AN133" s="16">
        <v>75600</v>
      </c>
      <c r="AO133" s="9">
        <v>0</v>
      </c>
      <c r="AP133" s="16">
        <f t="shared" si="56"/>
        <v>0</v>
      </c>
      <c r="AQ133" s="16">
        <f t="shared" si="57"/>
        <v>0</v>
      </c>
      <c r="AR133" s="16"/>
      <c r="AS133" s="9">
        <v>0</v>
      </c>
      <c r="AT133" s="16">
        <f t="shared" si="58"/>
        <v>0</v>
      </c>
      <c r="AU133" s="16">
        <f t="shared" si="59"/>
        <v>0</v>
      </c>
      <c r="AV133" s="16"/>
      <c r="AW133" s="9">
        <v>0</v>
      </c>
    </row>
    <row r="134" spans="2:49">
      <c r="B134" s="8">
        <v>132</v>
      </c>
      <c r="C134" s="8" t="s">
        <v>150</v>
      </c>
      <c r="D134" s="9" t="s">
        <v>166</v>
      </c>
      <c r="E134" s="10">
        <v>300</v>
      </c>
      <c r="F134" s="11">
        <f t="shared" si="40"/>
        <v>85000</v>
      </c>
      <c r="G134" s="11">
        <f t="shared" si="41"/>
        <v>17000</v>
      </c>
      <c r="H134" s="11">
        <v>102000</v>
      </c>
      <c r="I134" s="9">
        <v>0</v>
      </c>
      <c r="J134" s="16">
        <f t="shared" si="42"/>
        <v>92500</v>
      </c>
      <c r="K134" s="16">
        <f t="shared" si="43"/>
        <v>18500</v>
      </c>
      <c r="L134" s="17">
        <v>111000</v>
      </c>
      <c r="M134" s="9">
        <v>0</v>
      </c>
      <c r="N134" s="16">
        <f t="shared" si="44"/>
        <v>100750</v>
      </c>
      <c r="O134" s="16">
        <f t="shared" si="45"/>
        <v>20150</v>
      </c>
      <c r="P134" s="16">
        <v>120900</v>
      </c>
      <c r="Q134" s="9">
        <v>0</v>
      </c>
      <c r="R134" s="16">
        <f t="shared" si="46"/>
        <v>0</v>
      </c>
      <c r="S134" s="16">
        <f t="shared" si="47"/>
        <v>0</v>
      </c>
      <c r="T134" s="16"/>
      <c r="U134" s="9">
        <v>0</v>
      </c>
      <c r="V134" s="16">
        <f t="shared" si="48"/>
        <v>0</v>
      </c>
      <c r="W134" s="16">
        <f t="shared" si="49"/>
        <v>0</v>
      </c>
      <c r="X134" s="16"/>
      <c r="Y134" s="9">
        <v>0</v>
      </c>
      <c r="Z134" s="12"/>
      <c r="AA134" s="12"/>
      <c r="AB134" s="16"/>
      <c r="AC134" s="12"/>
      <c r="AD134" s="16">
        <f t="shared" si="50"/>
        <v>0</v>
      </c>
      <c r="AE134" s="16">
        <f t="shared" si="51"/>
        <v>0</v>
      </c>
      <c r="AF134" s="17"/>
      <c r="AG134" s="12"/>
      <c r="AH134" s="16">
        <f t="shared" si="52"/>
        <v>0</v>
      </c>
      <c r="AI134" s="16">
        <f t="shared" si="53"/>
        <v>0</v>
      </c>
      <c r="AJ134" s="16"/>
      <c r="AK134" s="12"/>
      <c r="AL134" s="16">
        <f t="shared" si="54"/>
        <v>0</v>
      </c>
      <c r="AM134" s="16">
        <f t="shared" si="55"/>
        <v>0</v>
      </c>
      <c r="AN134" s="16"/>
      <c r="AO134" s="9">
        <v>0</v>
      </c>
      <c r="AP134" s="16">
        <f t="shared" si="56"/>
        <v>0</v>
      </c>
      <c r="AQ134" s="16">
        <f t="shared" si="57"/>
        <v>0</v>
      </c>
      <c r="AR134" s="16"/>
      <c r="AS134" s="9">
        <v>0</v>
      </c>
      <c r="AT134" s="16">
        <f t="shared" si="58"/>
        <v>0</v>
      </c>
      <c r="AU134" s="16">
        <f t="shared" si="59"/>
        <v>0</v>
      </c>
      <c r="AV134" s="16"/>
      <c r="AW134" s="9">
        <v>0</v>
      </c>
    </row>
    <row r="135" spans="2:49">
      <c r="B135" s="8">
        <v>133</v>
      </c>
      <c r="C135" s="8" t="s">
        <v>151</v>
      </c>
      <c r="D135" s="9" t="s">
        <v>166</v>
      </c>
      <c r="E135" s="10">
        <v>1200</v>
      </c>
      <c r="F135" s="11">
        <f t="shared" si="40"/>
        <v>242000</v>
      </c>
      <c r="G135" s="11">
        <f t="shared" si="41"/>
        <v>48400</v>
      </c>
      <c r="H135" s="11">
        <v>290400</v>
      </c>
      <c r="I135" s="9">
        <v>0</v>
      </c>
      <c r="J135" s="16">
        <f t="shared" si="42"/>
        <v>245000</v>
      </c>
      <c r="K135" s="16">
        <f t="shared" si="43"/>
        <v>49000</v>
      </c>
      <c r="L135" s="17">
        <v>294000</v>
      </c>
      <c r="M135" s="9">
        <v>0</v>
      </c>
      <c r="N135" s="16">
        <f t="shared" si="44"/>
        <v>271000</v>
      </c>
      <c r="O135" s="16">
        <f t="shared" si="45"/>
        <v>54200</v>
      </c>
      <c r="P135" s="16">
        <v>325200</v>
      </c>
      <c r="Q135" s="9">
        <v>0</v>
      </c>
      <c r="R135" s="16">
        <f t="shared" si="46"/>
        <v>0</v>
      </c>
      <c r="S135" s="16">
        <f t="shared" si="47"/>
        <v>0</v>
      </c>
      <c r="T135" s="16"/>
      <c r="U135" s="9">
        <v>0</v>
      </c>
      <c r="V135" s="16">
        <f t="shared" si="48"/>
        <v>470000</v>
      </c>
      <c r="W135" s="16">
        <f t="shared" si="49"/>
        <v>94000</v>
      </c>
      <c r="X135" s="16">
        <v>564000</v>
      </c>
      <c r="Y135" s="9">
        <v>0</v>
      </c>
      <c r="Z135" s="12"/>
      <c r="AA135" s="12"/>
      <c r="AB135" s="16"/>
      <c r="AC135" s="12"/>
      <c r="AD135" s="16">
        <f t="shared" si="50"/>
        <v>0</v>
      </c>
      <c r="AE135" s="16">
        <f t="shared" si="51"/>
        <v>0</v>
      </c>
      <c r="AF135" s="17"/>
      <c r="AG135" s="12"/>
      <c r="AH135" s="16">
        <f t="shared" si="52"/>
        <v>0</v>
      </c>
      <c r="AI135" s="16">
        <f t="shared" si="53"/>
        <v>0</v>
      </c>
      <c r="AJ135" s="16"/>
      <c r="AK135" s="12"/>
      <c r="AL135" s="16">
        <f t="shared" si="54"/>
        <v>0</v>
      </c>
      <c r="AM135" s="16">
        <f t="shared" si="55"/>
        <v>0</v>
      </c>
      <c r="AN135" s="16"/>
      <c r="AO135" s="9">
        <v>0</v>
      </c>
      <c r="AP135" s="16">
        <f t="shared" si="56"/>
        <v>0</v>
      </c>
      <c r="AQ135" s="16">
        <f t="shared" si="57"/>
        <v>0</v>
      </c>
      <c r="AR135" s="16"/>
      <c r="AS135" s="9">
        <v>0</v>
      </c>
      <c r="AT135" s="16">
        <f t="shared" si="58"/>
        <v>0</v>
      </c>
      <c r="AU135" s="16">
        <f t="shared" si="59"/>
        <v>0</v>
      </c>
      <c r="AV135" s="16"/>
      <c r="AW135" s="9">
        <v>0</v>
      </c>
    </row>
    <row r="136" spans="2:49">
      <c r="B136" s="8">
        <v>134</v>
      </c>
      <c r="C136" s="8" t="s">
        <v>152</v>
      </c>
      <c r="D136" s="9" t="s">
        <v>166</v>
      </c>
      <c r="E136" s="10">
        <v>1200</v>
      </c>
      <c r="F136" s="11">
        <f t="shared" si="40"/>
        <v>1560140</v>
      </c>
      <c r="G136" s="11">
        <f t="shared" si="41"/>
        <v>312028</v>
      </c>
      <c r="H136" s="11">
        <v>1872168</v>
      </c>
      <c r="I136" s="9">
        <v>0</v>
      </c>
      <c r="J136" s="16">
        <f t="shared" si="42"/>
        <v>0</v>
      </c>
      <c r="K136" s="16">
        <f t="shared" si="43"/>
        <v>0</v>
      </c>
      <c r="L136" s="17"/>
      <c r="M136" s="9">
        <v>0</v>
      </c>
      <c r="N136" s="16">
        <f t="shared" si="44"/>
        <v>1584000</v>
      </c>
      <c r="O136" s="16">
        <f t="shared" si="45"/>
        <v>316800</v>
      </c>
      <c r="P136" s="16">
        <v>1900800</v>
      </c>
      <c r="Q136" s="9">
        <v>0</v>
      </c>
      <c r="R136" s="16">
        <f t="shared" si="46"/>
        <v>1425600</v>
      </c>
      <c r="S136" s="16">
        <f t="shared" si="47"/>
        <v>285120</v>
      </c>
      <c r="T136" s="16">
        <v>1710720</v>
      </c>
      <c r="U136" s="9">
        <v>0</v>
      </c>
      <c r="V136" s="16">
        <f t="shared" si="48"/>
        <v>0</v>
      </c>
      <c r="W136" s="16">
        <f t="shared" si="49"/>
        <v>0</v>
      </c>
      <c r="X136" s="16"/>
      <c r="Y136" s="9">
        <v>0</v>
      </c>
      <c r="Z136" s="12"/>
      <c r="AA136" s="12"/>
      <c r="AB136" s="16"/>
      <c r="AC136" s="12"/>
      <c r="AD136" s="16">
        <f t="shared" si="50"/>
        <v>0</v>
      </c>
      <c r="AE136" s="16">
        <f t="shared" si="51"/>
        <v>0</v>
      </c>
      <c r="AF136" s="17"/>
      <c r="AG136" s="12"/>
      <c r="AH136" s="16">
        <f t="shared" si="52"/>
        <v>0</v>
      </c>
      <c r="AI136" s="16">
        <f t="shared" si="53"/>
        <v>0</v>
      </c>
      <c r="AJ136" s="16"/>
      <c r="AK136" s="12"/>
      <c r="AL136" s="16">
        <f t="shared" si="54"/>
        <v>0</v>
      </c>
      <c r="AM136" s="16">
        <f t="shared" si="55"/>
        <v>0</v>
      </c>
      <c r="AN136" s="16"/>
      <c r="AO136" s="9">
        <v>0</v>
      </c>
      <c r="AP136" s="16">
        <f t="shared" si="56"/>
        <v>0</v>
      </c>
      <c r="AQ136" s="16">
        <f t="shared" si="57"/>
        <v>0</v>
      </c>
      <c r="AR136" s="16"/>
      <c r="AS136" s="9">
        <v>0</v>
      </c>
      <c r="AT136" s="16">
        <f t="shared" si="58"/>
        <v>0</v>
      </c>
      <c r="AU136" s="16">
        <f t="shared" si="59"/>
        <v>0</v>
      </c>
      <c r="AV136" s="16"/>
      <c r="AW136" s="9">
        <v>0</v>
      </c>
    </row>
    <row r="137" spans="2:49">
      <c r="B137" s="8">
        <v>135</v>
      </c>
      <c r="C137" s="8" t="s">
        <v>153</v>
      </c>
      <c r="D137" s="9" t="s">
        <v>166</v>
      </c>
      <c r="E137" s="10">
        <v>700</v>
      </c>
      <c r="F137" s="11">
        <f t="shared" si="40"/>
        <v>258043.33333333334</v>
      </c>
      <c r="G137" s="11">
        <f t="shared" si="41"/>
        <v>51608.666666666657</v>
      </c>
      <c r="H137" s="11">
        <v>309652</v>
      </c>
      <c r="I137" s="9">
        <v>0</v>
      </c>
      <c r="J137" s="16">
        <f t="shared" si="42"/>
        <v>245000</v>
      </c>
      <c r="K137" s="16">
        <f t="shared" si="43"/>
        <v>49000</v>
      </c>
      <c r="L137" s="17">
        <v>294000</v>
      </c>
      <c r="M137" s="9">
        <v>0</v>
      </c>
      <c r="N137" s="16">
        <f t="shared" si="44"/>
        <v>271833.33333333337</v>
      </c>
      <c r="O137" s="16">
        <f t="shared" si="45"/>
        <v>54366.666666666628</v>
      </c>
      <c r="P137" s="16">
        <v>326200</v>
      </c>
      <c r="Q137" s="9">
        <v>0</v>
      </c>
      <c r="R137" s="16">
        <f t="shared" si="46"/>
        <v>583100</v>
      </c>
      <c r="S137" s="16">
        <f t="shared" si="47"/>
        <v>116620</v>
      </c>
      <c r="T137" s="16">
        <v>699720</v>
      </c>
      <c r="U137" s="9">
        <v>0</v>
      </c>
      <c r="V137" s="16">
        <f t="shared" si="48"/>
        <v>245000</v>
      </c>
      <c r="W137" s="16">
        <f t="shared" si="49"/>
        <v>49000</v>
      </c>
      <c r="X137" s="16">
        <v>294000</v>
      </c>
      <c r="Y137" s="9">
        <v>0</v>
      </c>
      <c r="Z137" s="12"/>
      <c r="AA137" s="12"/>
      <c r="AB137" s="16"/>
      <c r="AC137" s="12"/>
      <c r="AD137" s="16">
        <f t="shared" si="50"/>
        <v>315000</v>
      </c>
      <c r="AE137" s="16">
        <f t="shared" si="51"/>
        <v>63000</v>
      </c>
      <c r="AF137" s="17">
        <v>378000</v>
      </c>
      <c r="AG137" s="9">
        <v>0</v>
      </c>
      <c r="AH137" s="16">
        <f t="shared" si="52"/>
        <v>0</v>
      </c>
      <c r="AI137" s="16">
        <f t="shared" si="53"/>
        <v>0</v>
      </c>
      <c r="AJ137" s="16"/>
      <c r="AK137" s="12"/>
      <c r="AL137" s="16">
        <f t="shared" si="54"/>
        <v>0</v>
      </c>
      <c r="AM137" s="16">
        <f t="shared" si="55"/>
        <v>0</v>
      </c>
      <c r="AN137" s="16"/>
      <c r="AO137" s="9">
        <v>0</v>
      </c>
      <c r="AP137" s="16">
        <f t="shared" si="56"/>
        <v>0</v>
      </c>
      <c r="AQ137" s="16">
        <f t="shared" si="57"/>
        <v>0</v>
      </c>
      <c r="AR137" s="16"/>
      <c r="AS137" s="9">
        <v>0</v>
      </c>
      <c r="AT137" s="16">
        <f t="shared" si="58"/>
        <v>0</v>
      </c>
      <c r="AU137" s="16">
        <f t="shared" si="59"/>
        <v>0</v>
      </c>
      <c r="AV137" s="16"/>
      <c r="AW137" s="9">
        <v>0</v>
      </c>
    </row>
    <row r="138" spans="2:49">
      <c r="B138" s="8">
        <v>136</v>
      </c>
      <c r="C138" s="8" t="s">
        <v>154</v>
      </c>
      <c r="D138" s="9" t="s">
        <v>166</v>
      </c>
      <c r="E138" s="10">
        <v>150</v>
      </c>
      <c r="F138" s="11">
        <f t="shared" si="40"/>
        <v>0</v>
      </c>
      <c r="G138" s="11">
        <f t="shared" si="41"/>
        <v>0</v>
      </c>
      <c r="H138" s="11"/>
      <c r="I138" s="9">
        <v>0</v>
      </c>
      <c r="J138" s="16">
        <f t="shared" si="42"/>
        <v>0</v>
      </c>
      <c r="K138" s="16">
        <f t="shared" si="43"/>
        <v>0</v>
      </c>
      <c r="L138" s="17"/>
      <c r="M138" s="9">
        <v>0</v>
      </c>
      <c r="N138" s="16">
        <f t="shared" si="44"/>
        <v>550625</v>
      </c>
      <c r="O138" s="16">
        <f t="shared" si="45"/>
        <v>110125</v>
      </c>
      <c r="P138" s="16">
        <v>660750</v>
      </c>
      <c r="Q138" s="9">
        <v>0</v>
      </c>
      <c r="R138" s="16">
        <f t="shared" si="46"/>
        <v>535206.25</v>
      </c>
      <c r="S138" s="16">
        <f t="shared" si="47"/>
        <v>107041.25</v>
      </c>
      <c r="T138" s="16">
        <v>642247.5</v>
      </c>
      <c r="U138" s="9">
        <v>0</v>
      </c>
      <c r="V138" s="16">
        <f t="shared" si="48"/>
        <v>0</v>
      </c>
      <c r="W138" s="16">
        <f t="shared" si="49"/>
        <v>0</v>
      </c>
      <c r="X138" s="16"/>
      <c r="Y138" s="9">
        <v>0</v>
      </c>
      <c r="Z138" s="12"/>
      <c r="AA138" s="12"/>
      <c r="AB138" s="16"/>
      <c r="AC138" s="12"/>
      <c r="AD138" s="16">
        <f t="shared" si="50"/>
        <v>0</v>
      </c>
      <c r="AE138" s="16">
        <f t="shared" si="51"/>
        <v>0</v>
      </c>
      <c r="AF138" s="17"/>
      <c r="AG138" s="12"/>
      <c r="AH138" s="16">
        <f t="shared" si="52"/>
        <v>0</v>
      </c>
      <c r="AI138" s="16">
        <f t="shared" si="53"/>
        <v>0</v>
      </c>
      <c r="AJ138" s="16"/>
      <c r="AK138" s="12"/>
      <c r="AL138" s="16">
        <f t="shared" si="54"/>
        <v>441750</v>
      </c>
      <c r="AM138" s="16">
        <f t="shared" si="55"/>
        <v>88350</v>
      </c>
      <c r="AN138" s="16">
        <v>530100</v>
      </c>
      <c r="AO138" s="9">
        <v>0</v>
      </c>
      <c r="AP138" s="16">
        <f t="shared" si="56"/>
        <v>0</v>
      </c>
      <c r="AQ138" s="16">
        <f t="shared" si="57"/>
        <v>0</v>
      </c>
      <c r="AR138" s="16"/>
      <c r="AS138" s="9">
        <v>0</v>
      </c>
      <c r="AT138" s="16">
        <f t="shared" si="58"/>
        <v>0</v>
      </c>
      <c r="AU138" s="16">
        <f t="shared" si="59"/>
        <v>0</v>
      </c>
      <c r="AV138" s="16"/>
      <c r="AW138" s="9">
        <v>0</v>
      </c>
    </row>
    <row r="139" spans="2:49">
      <c r="B139" s="8">
        <v>137</v>
      </c>
      <c r="C139" s="8" t="s">
        <v>155</v>
      </c>
      <c r="D139" s="9" t="s">
        <v>166</v>
      </c>
      <c r="E139" s="10">
        <v>30</v>
      </c>
      <c r="F139" s="11">
        <f t="shared" si="40"/>
        <v>42544.25</v>
      </c>
      <c r="G139" s="11">
        <f t="shared" si="41"/>
        <v>8508.8499999999985</v>
      </c>
      <c r="H139" s="11">
        <v>51053.1</v>
      </c>
      <c r="I139" s="9">
        <v>0</v>
      </c>
      <c r="J139" s="16">
        <f t="shared" si="42"/>
        <v>0</v>
      </c>
      <c r="K139" s="16">
        <f t="shared" si="43"/>
        <v>0</v>
      </c>
      <c r="L139" s="17"/>
      <c r="M139" s="9">
        <v>0</v>
      </c>
      <c r="N139" s="16">
        <f t="shared" si="44"/>
        <v>0</v>
      </c>
      <c r="O139" s="16">
        <f t="shared" si="45"/>
        <v>0</v>
      </c>
      <c r="P139" s="16"/>
      <c r="Q139" s="9">
        <v>0</v>
      </c>
      <c r="R139" s="16">
        <f t="shared" si="46"/>
        <v>0</v>
      </c>
      <c r="S139" s="16">
        <f t="shared" si="47"/>
        <v>0</v>
      </c>
      <c r="T139" s="16"/>
      <c r="U139" s="9">
        <v>0</v>
      </c>
      <c r="V139" s="16">
        <f t="shared" si="48"/>
        <v>0</v>
      </c>
      <c r="W139" s="16">
        <f t="shared" si="49"/>
        <v>0</v>
      </c>
      <c r="X139" s="16"/>
      <c r="Y139" s="9">
        <v>0</v>
      </c>
      <c r="Z139" s="12"/>
      <c r="AA139" s="12"/>
      <c r="AB139" s="16"/>
      <c r="AC139" s="12"/>
      <c r="AD139" s="16">
        <f t="shared" si="50"/>
        <v>0</v>
      </c>
      <c r="AE139" s="16">
        <f t="shared" si="51"/>
        <v>0</v>
      </c>
      <c r="AF139" s="17"/>
      <c r="AG139" s="12"/>
      <c r="AH139" s="16">
        <f t="shared" si="52"/>
        <v>0</v>
      </c>
      <c r="AI139" s="16">
        <f t="shared" si="53"/>
        <v>0</v>
      </c>
      <c r="AJ139" s="16"/>
      <c r="AK139" s="12"/>
      <c r="AL139" s="16">
        <f t="shared" si="54"/>
        <v>0</v>
      </c>
      <c r="AM139" s="16">
        <f t="shared" si="55"/>
        <v>0</v>
      </c>
      <c r="AN139" s="16"/>
      <c r="AO139" s="9">
        <v>0</v>
      </c>
      <c r="AP139" s="16">
        <f t="shared" si="56"/>
        <v>0</v>
      </c>
      <c r="AQ139" s="16">
        <f t="shared" si="57"/>
        <v>0</v>
      </c>
      <c r="AR139" s="16"/>
      <c r="AS139" s="9">
        <v>0</v>
      </c>
      <c r="AT139" s="16">
        <f t="shared" si="58"/>
        <v>0</v>
      </c>
      <c r="AU139" s="16">
        <f t="shared" si="59"/>
        <v>0</v>
      </c>
      <c r="AV139" s="16"/>
      <c r="AW139" s="9">
        <v>0</v>
      </c>
    </row>
    <row r="140" spans="2:49">
      <c r="B140" s="8">
        <v>138</v>
      </c>
      <c r="C140" s="8" t="s">
        <v>156</v>
      </c>
      <c r="D140" s="9" t="s">
        <v>166</v>
      </c>
      <c r="E140" s="10">
        <v>500</v>
      </c>
      <c r="F140" s="11">
        <f t="shared" si="40"/>
        <v>116250</v>
      </c>
      <c r="G140" s="11">
        <f t="shared" si="41"/>
        <v>23250</v>
      </c>
      <c r="H140" s="11">
        <v>139500</v>
      </c>
      <c r="I140" s="9">
        <v>0</v>
      </c>
      <c r="J140" s="16">
        <f t="shared" si="42"/>
        <v>105833.33333333334</v>
      </c>
      <c r="K140" s="16">
        <f t="shared" si="43"/>
        <v>21166.666666666657</v>
      </c>
      <c r="L140" s="17">
        <v>127000</v>
      </c>
      <c r="M140" s="9">
        <v>0</v>
      </c>
      <c r="N140" s="16">
        <f t="shared" si="44"/>
        <v>117500</v>
      </c>
      <c r="O140" s="16">
        <f t="shared" si="45"/>
        <v>23500</v>
      </c>
      <c r="P140" s="16">
        <v>141000</v>
      </c>
      <c r="Q140" s="9">
        <v>0</v>
      </c>
      <c r="R140" s="16">
        <f t="shared" si="46"/>
        <v>534500</v>
      </c>
      <c r="S140" s="16">
        <f t="shared" si="47"/>
        <v>106900</v>
      </c>
      <c r="T140" s="16">
        <v>641400</v>
      </c>
      <c r="U140" s="9">
        <v>0</v>
      </c>
      <c r="V140" s="16">
        <f t="shared" si="48"/>
        <v>0</v>
      </c>
      <c r="W140" s="16">
        <f t="shared" si="49"/>
        <v>0</v>
      </c>
      <c r="X140" s="16"/>
      <c r="Y140" s="9">
        <v>0</v>
      </c>
      <c r="Z140" s="12"/>
      <c r="AA140" s="12"/>
      <c r="AB140" s="16"/>
      <c r="AC140" s="12"/>
      <c r="AD140" s="16">
        <f t="shared" si="50"/>
        <v>0</v>
      </c>
      <c r="AE140" s="16">
        <f t="shared" si="51"/>
        <v>0</v>
      </c>
      <c r="AF140" s="17"/>
      <c r="AG140" s="12"/>
      <c r="AH140" s="16">
        <f t="shared" si="52"/>
        <v>0</v>
      </c>
      <c r="AI140" s="16">
        <f t="shared" si="53"/>
        <v>0</v>
      </c>
      <c r="AJ140" s="16"/>
      <c r="AK140" s="12"/>
      <c r="AL140" s="16">
        <f t="shared" si="54"/>
        <v>0</v>
      </c>
      <c r="AM140" s="16">
        <f t="shared" si="55"/>
        <v>0</v>
      </c>
      <c r="AN140" s="16"/>
      <c r="AO140" s="9">
        <v>0</v>
      </c>
      <c r="AP140" s="16">
        <f t="shared" si="56"/>
        <v>0</v>
      </c>
      <c r="AQ140" s="16">
        <f t="shared" si="57"/>
        <v>0</v>
      </c>
      <c r="AR140" s="16"/>
      <c r="AS140" s="9">
        <v>0</v>
      </c>
      <c r="AT140" s="16">
        <f t="shared" si="58"/>
        <v>0</v>
      </c>
      <c r="AU140" s="16">
        <f t="shared" si="59"/>
        <v>0</v>
      </c>
      <c r="AV140" s="16"/>
      <c r="AW140" s="9">
        <v>0</v>
      </c>
    </row>
    <row r="141" spans="2:49">
      <c r="B141" s="8">
        <v>139</v>
      </c>
      <c r="C141" s="8" t="s">
        <v>157</v>
      </c>
      <c r="D141" s="9" t="s">
        <v>166</v>
      </c>
      <c r="E141" s="10">
        <v>1000</v>
      </c>
      <c r="F141" s="11">
        <f t="shared" si="40"/>
        <v>3717700</v>
      </c>
      <c r="G141" s="11">
        <f t="shared" si="41"/>
        <v>743540</v>
      </c>
      <c r="H141" s="11">
        <v>4461240</v>
      </c>
      <c r="I141" s="9">
        <v>0</v>
      </c>
      <c r="J141" s="16">
        <f t="shared" si="42"/>
        <v>0</v>
      </c>
      <c r="K141" s="16">
        <f t="shared" si="43"/>
        <v>0</v>
      </c>
      <c r="L141" s="17"/>
      <c r="M141" s="9">
        <v>0</v>
      </c>
      <c r="N141" s="16">
        <f t="shared" si="44"/>
        <v>4115000</v>
      </c>
      <c r="O141" s="16">
        <f t="shared" si="45"/>
        <v>823000</v>
      </c>
      <c r="P141" s="16">
        <v>4938000</v>
      </c>
      <c r="Q141" s="9">
        <v>0</v>
      </c>
      <c r="R141" s="16">
        <f t="shared" si="46"/>
        <v>3666775</v>
      </c>
      <c r="S141" s="16">
        <f t="shared" si="47"/>
        <v>733355</v>
      </c>
      <c r="T141" s="16">
        <v>4400130</v>
      </c>
      <c r="U141" s="9">
        <v>0</v>
      </c>
      <c r="V141" s="16">
        <f t="shared" si="48"/>
        <v>0</v>
      </c>
      <c r="W141" s="16">
        <f t="shared" si="49"/>
        <v>0</v>
      </c>
      <c r="X141" s="16"/>
      <c r="Y141" s="9">
        <v>0</v>
      </c>
      <c r="Z141" s="12"/>
      <c r="AA141" s="12"/>
      <c r="AB141" s="16"/>
      <c r="AC141" s="12"/>
      <c r="AD141" s="16">
        <f t="shared" si="50"/>
        <v>0</v>
      </c>
      <c r="AE141" s="16">
        <f t="shared" si="51"/>
        <v>0</v>
      </c>
      <c r="AF141" s="17"/>
      <c r="AG141" s="12"/>
      <c r="AH141" s="16">
        <f t="shared" si="52"/>
        <v>0</v>
      </c>
      <c r="AI141" s="16">
        <f t="shared" si="53"/>
        <v>0</v>
      </c>
      <c r="AJ141" s="16"/>
      <c r="AK141" s="12"/>
      <c r="AL141" s="16">
        <f t="shared" si="54"/>
        <v>0</v>
      </c>
      <c r="AM141" s="16">
        <f t="shared" si="55"/>
        <v>0</v>
      </c>
      <c r="AN141" s="16"/>
      <c r="AO141" s="9">
        <v>0</v>
      </c>
      <c r="AP141" s="16">
        <f t="shared" si="56"/>
        <v>0</v>
      </c>
      <c r="AQ141" s="16">
        <f t="shared" si="57"/>
        <v>0</v>
      </c>
      <c r="AR141" s="16"/>
      <c r="AS141" s="9">
        <v>0</v>
      </c>
      <c r="AT141" s="16">
        <f t="shared" si="58"/>
        <v>0</v>
      </c>
      <c r="AU141" s="16">
        <f t="shared" si="59"/>
        <v>0</v>
      </c>
      <c r="AV141" s="16"/>
      <c r="AW141" s="9">
        <v>0</v>
      </c>
    </row>
    <row r="142" spans="2:49">
      <c r="B142" s="8">
        <v>140</v>
      </c>
      <c r="C142" s="8" t="s">
        <v>158</v>
      </c>
      <c r="D142" s="9" t="s">
        <v>168</v>
      </c>
      <c r="E142" s="10">
        <v>100</v>
      </c>
      <c r="F142" s="11">
        <f t="shared" si="40"/>
        <v>202745</v>
      </c>
      <c r="G142" s="11">
        <f t="shared" si="41"/>
        <v>40549</v>
      </c>
      <c r="H142" s="11">
        <v>243294</v>
      </c>
      <c r="I142" s="9">
        <v>0</v>
      </c>
      <c r="J142" s="16">
        <f t="shared" si="42"/>
        <v>0</v>
      </c>
      <c r="K142" s="16">
        <f t="shared" si="43"/>
        <v>0</v>
      </c>
      <c r="L142" s="17"/>
      <c r="M142" s="9">
        <v>0</v>
      </c>
      <c r="N142" s="16">
        <f t="shared" si="44"/>
        <v>0</v>
      </c>
      <c r="O142" s="16">
        <f t="shared" si="45"/>
        <v>0</v>
      </c>
      <c r="P142" s="16"/>
      <c r="Q142" s="9">
        <v>0</v>
      </c>
      <c r="R142" s="16">
        <f t="shared" si="46"/>
        <v>0</v>
      </c>
      <c r="S142" s="16">
        <f t="shared" si="47"/>
        <v>0</v>
      </c>
      <c r="T142" s="16"/>
      <c r="U142" s="9">
        <v>0</v>
      </c>
      <c r="V142" s="16">
        <f t="shared" si="48"/>
        <v>0</v>
      </c>
      <c r="W142" s="16">
        <f t="shared" si="49"/>
        <v>0</v>
      </c>
      <c r="X142" s="16"/>
      <c r="Y142" s="9">
        <v>0</v>
      </c>
      <c r="Z142" s="12"/>
      <c r="AA142" s="12"/>
      <c r="AB142" s="16"/>
      <c r="AC142" s="12"/>
      <c r="AD142" s="16">
        <f t="shared" si="50"/>
        <v>0</v>
      </c>
      <c r="AE142" s="16">
        <f t="shared" si="51"/>
        <v>0</v>
      </c>
      <c r="AF142" s="17"/>
      <c r="AG142" s="12"/>
      <c r="AH142" s="16">
        <f t="shared" si="52"/>
        <v>0</v>
      </c>
      <c r="AI142" s="16">
        <f t="shared" si="53"/>
        <v>0</v>
      </c>
      <c r="AJ142" s="16"/>
      <c r="AK142" s="12"/>
      <c r="AL142" s="16">
        <f t="shared" si="54"/>
        <v>175800</v>
      </c>
      <c r="AM142" s="16">
        <f t="shared" si="55"/>
        <v>35160</v>
      </c>
      <c r="AN142" s="16">
        <v>210960</v>
      </c>
      <c r="AO142" s="9">
        <v>0</v>
      </c>
      <c r="AP142" s="16">
        <f t="shared" si="56"/>
        <v>0</v>
      </c>
      <c r="AQ142" s="16">
        <f t="shared" si="57"/>
        <v>0</v>
      </c>
      <c r="AR142" s="16"/>
      <c r="AS142" s="9">
        <v>0</v>
      </c>
      <c r="AT142" s="16">
        <f t="shared" si="58"/>
        <v>0</v>
      </c>
      <c r="AU142" s="16">
        <f t="shared" si="59"/>
        <v>0</v>
      </c>
      <c r="AV142" s="16"/>
      <c r="AW142" s="9">
        <v>0</v>
      </c>
    </row>
    <row r="143" spans="2:49" ht="22.5">
      <c r="B143" s="8">
        <v>141</v>
      </c>
      <c r="C143" s="8" t="s">
        <v>159</v>
      </c>
      <c r="D143" s="9" t="s">
        <v>166</v>
      </c>
      <c r="E143" s="10">
        <v>50</v>
      </c>
      <c r="F143" s="11">
        <f t="shared" si="40"/>
        <v>145000</v>
      </c>
      <c r="G143" s="11">
        <f t="shared" si="41"/>
        <v>29000</v>
      </c>
      <c r="H143" s="11">
        <v>174000</v>
      </c>
      <c r="I143" s="9">
        <v>0</v>
      </c>
      <c r="J143" s="16">
        <f t="shared" si="42"/>
        <v>0</v>
      </c>
      <c r="K143" s="16">
        <f t="shared" si="43"/>
        <v>0</v>
      </c>
      <c r="L143" s="17"/>
      <c r="M143" s="9">
        <v>0</v>
      </c>
      <c r="N143" s="16">
        <f t="shared" si="44"/>
        <v>198750</v>
      </c>
      <c r="O143" s="16">
        <f t="shared" si="45"/>
        <v>39750</v>
      </c>
      <c r="P143" s="16">
        <v>238500</v>
      </c>
      <c r="Q143" s="9">
        <v>0</v>
      </c>
      <c r="R143" s="16">
        <f t="shared" si="46"/>
        <v>155490.83333333334</v>
      </c>
      <c r="S143" s="16">
        <f t="shared" si="47"/>
        <v>31098.166666666657</v>
      </c>
      <c r="T143" s="16">
        <v>186589</v>
      </c>
      <c r="U143" s="9">
        <v>0</v>
      </c>
      <c r="V143" s="16">
        <f t="shared" si="48"/>
        <v>0</v>
      </c>
      <c r="W143" s="16">
        <f t="shared" si="49"/>
        <v>0</v>
      </c>
      <c r="X143" s="16"/>
      <c r="Y143" s="9">
        <v>0</v>
      </c>
      <c r="Z143" s="12"/>
      <c r="AA143" s="12"/>
      <c r="AB143" s="16"/>
      <c r="AC143" s="12"/>
      <c r="AD143" s="16">
        <f t="shared" si="50"/>
        <v>0</v>
      </c>
      <c r="AE143" s="16">
        <f t="shared" si="51"/>
        <v>0</v>
      </c>
      <c r="AF143" s="17"/>
      <c r="AG143" s="12"/>
      <c r="AH143" s="16">
        <f t="shared" si="52"/>
        <v>0</v>
      </c>
      <c r="AI143" s="16">
        <f t="shared" si="53"/>
        <v>0</v>
      </c>
      <c r="AJ143" s="16"/>
      <c r="AK143" s="12"/>
      <c r="AL143" s="16">
        <f t="shared" si="54"/>
        <v>0</v>
      </c>
      <c r="AM143" s="16">
        <f t="shared" si="55"/>
        <v>0</v>
      </c>
      <c r="AN143" s="16"/>
      <c r="AO143" s="9">
        <v>0</v>
      </c>
      <c r="AP143" s="16">
        <f t="shared" si="56"/>
        <v>0</v>
      </c>
      <c r="AQ143" s="16">
        <f t="shared" si="57"/>
        <v>0</v>
      </c>
      <c r="AR143" s="16"/>
      <c r="AS143" s="9">
        <v>0</v>
      </c>
      <c r="AT143" s="16">
        <f t="shared" si="58"/>
        <v>0</v>
      </c>
      <c r="AU143" s="16">
        <f t="shared" si="59"/>
        <v>0</v>
      </c>
      <c r="AV143" s="16"/>
      <c r="AW143" s="9">
        <v>0</v>
      </c>
    </row>
    <row r="144" spans="2:49" ht="64.5" customHeight="1">
      <c r="B144" s="15">
        <v>142</v>
      </c>
      <c r="C144" s="14" t="s">
        <v>160</v>
      </c>
      <c r="D144" s="13" t="s">
        <v>171</v>
      </c>
      <c r="E144" s="10">
        <v>7000</v>
      </c>
      <c r="F144" s="11">
        <f t="shared" si="40"/>
        <v>0</v>
      </c>
      <c r="G144" s="11">
        <f t="shared" si="41"/>
        <v>0</v>
      </c>
      <c r="H144" s="11"/>
      <c r="I144" s="9">
        <v>0</v>
      </c>
      <c r="J144" s="16">
        <f t="shared" si="42"/>
        <v>0</v>
      </c>
      <c r="K144" s="16">
        <f t="shared" si="43"/>
        <v>0</v>
      </c>
      <c r="L144" s="17"/>
      <c r="M144" s="9">
        <v>0</v>
      </c>
      <c r="N144" s="16">
        <f t="shared" si="44"/>
        <v>0</v>
      </c>
      <c r="O144" s="16">
        <f t="shared" si="45"/>
        <v>0</v>
      </c>
      <c r="P144" s="16"/>
      <c r="Q144" s="9">
        <v>0</v>
      </c>
      <c r="R144" s="16">
        <f t="shared" si="46"/>
        <v>0</v>
      </c>
      <c r="S144" s="16">
        <f t="shared" si="47"/>
        <v>0</v>
      </c>
      <c r="T144" s="16"/>
      <c r="U144" s="9">
        <v>0</v>
      </c>
      <c r="V144" s="16">
        <f t="shared" si="48"/>
        <v>0</v>
      </c>
      <c r="W144" s="16">
        <f t="shared" si="49"/>
        <v>0</v>
      </c>
      <c r="X144" s="16"/>
      <c r="Y144" s="9">
        <v>0</v>
      </c>
      <c r="Z144" s="12"/>
      <c r="AA144" s="12"/>
      <c r="AB144" s="16"/>
      <c r="AC144" s="12"/>
      <c r="AD144" s="16">
        <f t="shared" si="50"/>
        <v>0</v>
      </c>
      <c r="AE144" s="16">
        <f t="shared" si="51"/>
        <v>0</v>
      </c>
      <c r="AF144" s="17"/>
      <c r="AG144" s="12"/>
      <c r="AH144" s="16">
        <f t="shared" si="52"/>
        <v>0</v>
      </c>
      <c r="AI144" s="16">
        <f t="shared" si="53"/>
        <v>0</v>
      </c>
      <c r="AJ144" s="16"/>
      <c r="AK144" s="12"/>
      <c r="AL144" s="16">
        <f t="shared" si="54"/>
        <v>0</v>
      </c>
      <c r="AM144" s="16">
        <f t="shared" si="55"/>
        <v>0</v>
      </c>
      <c r="AN144" s="16"/>
      <c r="AO144" s="9">
        <v>0</v>
      </c>
      <c r="AP144" s="16">
        <f t="shared" si="56"/>
        <v>0</v>
      </c>
      <c r="AQ144" s="16">
        <f t="shared" si="57"/>
        <v>0</v>
      </c>
      <c r="AR144" s="16"/>
      <c r="AS144" s="9">
        <v>0</v>
      </c>
      <c r="AT144" s="16">
        <f t="shared" si="58"/>
        <v>0</v>
      </c>
      <c r="AU144" s="16">
        <f t="shared" si="59"/>
        <v>0</v>
      </c>
      <c r="AV144" s="16"/>
      <c r="AW144" s="9">
        <v>0</v>
      </c>
    </row>
    <row r="145" spans="2:49">
      <c r="B145" s="15">
        <v>143</v>
      </c>
      <c r="C145" s="14" t="s">
        <v>161</v>
      </c>
      <c r="D145" s="13" t="s">
        <v>166</v>
      </c>
      <c r="E145" s="10">
        <v>1300</v>
      </c>
      <c r="F145" s="11">
        <f t="shared" si="40"/>
        <v>80166.666666666672</v>
      </c>
      <c r="G145" s="11">
        <f t="shared" si="41"/>
        <v>16033.333333333328</v>
      </c>
      <c r="H145" s="11">
        <v>96200</v>
      </c>
      <c r="I145" s="9">
        <v>0</v>
      </c>
      <c r="J145" s="16">
        <f t="shared" si="42"/>
        <v>0</v>
      </c>
      <c r="K145" s="16">
        <f t="shared" si="43"/>
        <v>0</v>
      </c>
      <c r="L145" s="17"/>
      <c r="M145" s="9">
        <v>0</v>
      </c>
      <c r="N145" s="16">
        <f t="shared" si="44"/>
        <v>632666.66666666674</v>
      </c>
      <c r="O145" s="16">
        <f t="shared" si="45"/>
        <v>126533.33333333326</v>
      </c>
      <c r="P145" s="16">
        <v>759200</v>
      </c>
      <c r="Q145" s="9">
        <v>0</v>
      </c>
      <c r="R145" s="16">
        <f t="shared" si="46"/>
        <v>184567.5</v>
      </c>
      <c r="S145" s="16">
        <f t="shared" si="47"/>
        <v>36913.5</v>
      </c>
      <c r="T145" s="16">
        <v>221481</v>
      </c>
      <c r="U145" s="9">
        <v>0</v>
      </c>
      <c r="V145" s="16">
        <f t="shared" si="48"/>
        <v>119166.66666666667</v>
      </c>
      <c r="W145" s="16">
        <f t="shared" si="49"/>
        <v>23833.333333333328</v>
      </c>
      <c r="X145" s="16">
        <v>143000</v>
      </c>
      <c r="Y145" s="9">
        <v>0</v>
      </c>
      <c r="Z145" s="12"/>
      <c r="AA145" s="12"/>
      <c r="AB145" s="16"/>
      <c r="AC145" s="12"/>
      <c r="AD145" s="16">
        <f t="shared" si="50"/>
        <v>238333.33333333334</v>
      </c>
      <c r="AE145" s="16">
        <f t="shared" si="51"/>
        <v>47666.666666666657</v>
      </c>
      <c r="AF145" s="17">
        <v>286000</v>
      </c>
      <c r="AG145" s="9">
        <v>0</v>
      </c>
      <c r="AH145" s="16">
        <f t="shared" si="52"/>
        <v>0</v>
      </c>
      <c r="AI145" s="16">
        <f t="shared" si="53"/>
        <v>0</v>
      </c>
      <c r="AJ145" s="16"/>
      <c r="AK145" s="12"/>
      <c r="AL145" s="16">
        <f t="shared" si="54"/>
        <v>0</v>
      </c>
      <c r="AM145" s="16">
        <f t="shared" si="55"/>
        <v>0</v>
      </c>
      <c r="AN145" s="16"/>
      <c r="AO145" s="9">
        <v>0</v>
      </c>
      <c r="AP145" s="16">
        <f t="shared" si="56"/>
        <v>156000</v>
      </c>
      <c r="AQ145" s="16">
        <f t="shared" si="57"/>
        <v>31200</v>
      </c>
      <c r="AR145" s="16">
        <v>187200</v>
      </c>
      <c r="AS145" s="9">
        <v>0</v>
      </c>
      <c r="AT145" s="16">
        <f t="shared" si="58"/>
        <v>0</v>
      </c>
      <c r="AU145" s="16">
        <f t="shared" si="59"/>
        <v>0</v>
      </c>
      <c r="AV145" s="16"/>
      <c r="AW145" s="9">
        <v>0</v>
      </c>
    </row>
    <row r="146" spans="2:49">
      <c r="B146" s="15">
        <v>144</v>
      </c>
      <c r="C146" s="14" t="s">
        <v>162</v>
      </c>
      <c r="D146" s="13" t="s">
        <v>166</v>
      </c>
      <c r="E146" s="10">
        <v>30</v>
      </c>
      <c r="F146" s="11">
        <f t="shared" si="40"/>
        <v>10800</v>
      </c>
      <c r="G146" s="11">
        <f t="shared" si="41"/>
        <v>2160</v>
      </c>
      <c r="H146" s="11">
        <v>12960</v>
      </c>
      <c r="I146" s="9">
        <v>0</v>
      </c>
      <c r="J146" s="16">
        <f t="shared" si="42"/>
        <v>0</v>
      </c>
      <c r="K146" s="16">
        <f t="shared" si="43"/>
        <v>0</v>
      </c>
      <c r="L146" s="17"/>
      <c r="M146" s="9">
        <v>0</v>
      </c>
      <c r="N146" s="16">
        <f t="shared" si="44"/>
        <v>43350</v>
      </c>
      <c r="O146" s="16">
        <f t="shared" si="45"/>
        <v>8670</v>
      </c>
      <c r="P146" s="16">
        <v>52020</v>
      </c>
      <c r="Q146" s="9">
        <v>0</v>
      </c>
      <c r="R146" s="16">
        <f t="shared" si="46"/>
        <v>10440</v>
      </c>
      <c r="S146" s="16">
        <f t="shared" si="47"/>
        <v>2088</v>
      </c>
      <c r="T146" s="16">
        <v>12528</v>
      </c>
      <c r="U146" s="9">
        <v>0</v>
      </c>
      <c r="V146" s="16">
        <f t="shared" si="48"/>
        <v>0</v>
      </c>
      <c r="W146" s="16">
        <f t="shared" si="49"/>
        <v>0</v>
      </c>
      <c r="X146" s="16"/>
      <c r="Y146" s="9">
        <v>0</v>
      </c>
      <c r="Z146" s="12"/>
      <c r="AA146" s="12"/>
      <c r="AB146" s="16"/>
      <c r="AC146" s="12"/>
      <c r="AD146" s="16">
        <f t="shared" si="50"/>
        <v>0</v>
      </c>
      <c r="AE146" s="16">
        <f t="shared" si="51"/>
        <v>0</v>
      </c>
      <c r="AF146" s="17"/>
      <c r="AG146" s="12"/>
      <c r="AH146" s="16">
        <f t="shared" si="52"/>
        <v>0</v>
      </c>
      <c r="AI146" s="16">
        <f t="shared" si="53"/>
        <v>0</v>
      </c>
      <c r="AJ146" s="16"/>
      <c r="AK146" s="12"/>
      <c r="AL146" s="16">
        <f t="shared" si="54"/>
        <v>0</v>
      </c>
      <c r="AM146" s="16">
        <f t="shared" si="55"/>
        <v>0</v>
      </c>
      <c r="AN146" s="16"/>
      <c r="AO146" s="9">
        <v>0</v>
      </c>
      <c r="AP146" s="16">
        <f t="shared" si="56"/>
        <v>7500</v>
      </c>
      <c r="AQ146" s="16">
        <f t="shared" si="57"/>
        <v>1500</v>
      </c>
      <c r="AR146" s="16">
        <v>9000</v>
      </c>
      <c r="AS146" s="9">
        <v>0</v>
      </c>
      <c r="AT146" s="16">
        <f t="shared" si="58"/>
        <v>0</v>
      </c>
      <c r="AU146" s="16">
        <f t="shared" si="59"/>
        <v>0</v>
      </c>
      <c r="AV146" s="16"/>
      <c r="AW146" s="9">
        <v>0</v>
      </c>
    </row>
    <row r="147" spans="2:49">
      <c r="B147" s="8">
        <v>145</v>
      </c>
      <c r="C147" s="8" t="s">
        <v>163</v>
      </c>
      <c r="D147" s="9" t="s">
        <v>166</v>
      </c>
      <c r="E147" s="10">
        <v>50</v>
      </c>
      <c r="F147" s="11">
        <f t="shared" si="40"/>
        <v>11333.333333333334</v>
      </c>
      <c r="G147" s="11">
        <f t="shared" si="41"/>
        <v>2266.6666666666661</v>
      </c>
      <c r="H147" s="16">
        <v>13600</v>
      </c>
      <c r="I147" s="9">
        <v>0</v>
      </c>
      <c r="J147" s="16">
        <f t="shared" si="42"/>
        <v>10416.666666666668</v>
      </c>
      <c r="K147" s="16">
        <f t="shared" si="43"/>
        <v>2083.3333333333321</v>
      </c>
      <c r="L147" s="17">
        <v>12500</v>
      </c>
      <c r="M147" s="9">
        <v>0</v>
      </c>
      <c r="N147" s="16">
        <f t="shared" si="44"/>
        <v>11625</v>
      </c>
      <c r="O147" s="16">
        <f t="shared" si="45"/>
        <v>2325</v>
      </c>
      <c r="P147" s="16">
        <v>13950</v>
      </c>
      <c r="Q147" s="9">
        <v>0</v>
      </c>
      <c r="R147" s="16">
        <f t="shared" si="46"/>
        <v>0</v>
      </c>
      <c r="S147" s="16">
        <f t="shared" si="47"/>
        <v>0</v>
      </c>
      <c r="T147" s="16"/>
      <c r="U147" s="9">
        <v>0</v>
      </c>
      <c r="V147" s="16">
        <f t="shared" si="48"/>
        <v>0</v>
      </c>
      <c r="W147" s="16">
        <f t="shared" si="49"/>
        <v>0</v>
      </c>
      <c r="X147" s="16"/>
      <c r="Y147" s="9">
        <v>0</v>
      </c>
      <c r="Z147" s="12"/>
      <c r="AA147" s="12"/>
      <c r="AB147" s="16"/>
      <c r="AC147" s="12"/>
      <c r="AD147" s="16">
        <f t="shared" si="50"/>
        <v>0</v>
      </c>
      <c r="AE147" s="16">
        <f t="shared" si="51"/>
        <v>0</v>
      </c>
      <c r="AF147" s="17"/>
      <c r="AG147" s="12"/>
      <c r="AH147" s="16">
        <f t="shared" si="52"/>
        <v>0</v>
      </c>
      <c r="AI147" s="16">
        <f t="shared" si="53"/>
        <v>0</v>
      </c>
      <c r="AJ147" s="16"/>
      <c r="AK147" s="12"/>
      <c r="AL147" s="16">
        <f t="shared" si="54"/>
        <v>0</v>
      </c>
      <c r="AM147" s="16">
        <f t="shared" si="55"/>
        <v>0</v>
      </c>
      <c r="AN147" s="16"/>
      <c r="AO147" s="9">
        <v>0</v>
      </c>
      <c r="AP147" s="16">
        <f t="shared" si="56"/>
        <v>9500</v>
      </c>
      <c r="AQ147" s="16">
        <f t="shared" si="57"/>
        <v>1900</v>
      </c>
      <c r="AR147" s="16">
        <v>11400</v>
      </c>
      <c r="AS147" s="9">
        <v>0</v>
      </c>
      <c r="AT147" s="16">
        <f t="shared" si="58"/>
        <v>0</v>
      </c>
      <c r="AU147" s="16">
        <f t="shared" si="59"/>
        <v>0</v>
      </c>
      <c r="AV147" s="16"/>
      <c r="AW147" s="9">
        <v>0</v>
      </c>
    </row>
    <row r="148" spans="2:49">
      <c r="B148" s="8">
        <v>146</v>
      </c>
      <c r="C148" s="8" t="s">
        <v>164</v>
      </c>
      <c r="D148" s="9" t="s">
        <v>168</v>
      </c>
      <c r="E148" s="10">
        <v>3000</v>
      </c>
      <c r="F148" s="11">
        <f t="shared" si="40"/>
        <v>0</v>
      </c>
      <c r="G148" s="11">
        <f t="shared" si="41"/>
        <v>0</v>
      </c>
      <c r="H148" s="16"/>
      <c r="I148" s="9">
        <v>0</v>
      </c>
      <c r="J148" s="16">
        <f t="shared" si="42"/>
        <v>0</v>
      </c>
      <c r="K148" s="16">
        <f t="shared" si="43"/>
        <v>0</v>
      </c>
      <c r="L148" s="17"/>
      <c r="M148" s="9">
        <v>0</v>
      </c>
      <c r="N148" s="16">
        <f t="shared" si="44"/>
        <v>0</v>
      </c>
      <c r="O148" s="16">
        <f t="shared" si="45"/>
        <v>0</v>
      </c>
      <c r="P148" s="16"/>
      <c r="Q148" s="9">
        <v>0</v>
      </c>
      <c r="R148" s="16">
        <f t="shared" si="46"/>
        <v>0</v>
      </c>
      <c r="S148" s="16">
        <f t="shared" si="47"/>
        <v>0</v>
      </c>
      <c r="T148" s="16"/>
      <c r="U148" s="9">
        <v>0</v>
      </c>
      <c r="V148" s="16">
        <f t="shared" si="48"/>
        <v>0</v>
      </c>
      <c r="W148" s="16">
        <f t="shared" si="49"/>
        <v>0</v>
      </c>
      <c r="X148" s="16"/>
      <c r="Y148" s="9">
        <v>0</v>
      </c>
      <c r="Z148" s="12"/>
      <c r="AA148" s="12"/>
      <c r="AB148" s="16"/>
      <c r="AC148" s="12"/>
      <c r="AD148" s="16">
        <f t="shared" si="50"/>
        <v>0</v>
      </c>
      <c r="AE148" s="16">
        <f t="shared" si="51"/>
        <v>0</v>
      </c>
      <c r="AF148" s="17"/>
      <c r="AG148" s="12"/>
      <c r="AH148" s="16">
        <f t="shared" si="52"/>
        <v>0</v>
      </c>
      <c r="AI148" s="16">
        <f t="shared" si="53"/>
        <v>0</v>
      </c>
      <c r="AJ148" s="16"/>
      <c r="AK148" s="12"/>
      <c r="AL148" s="16">
        <f t="shared" si="54"/>
        <v>0</v>
      </c>
      <c r="AM148" s="16">
        <f t="shared" si="55"/>
        <v>0</v>
      </c>
      <c r="AN148" s="16"/>
      <c r="AO148" s="9">
        <v>0</v>
      </c>
      <c r="AP148" s="16">
        <f t="shared" si="56"/>
        <v>0</v>
      </c>
      <c r="AQ148" s="16">
        <f t="shared" si="57"/>
        <v>0</v>
      </c>
      <c r="AR148" s="16"/>
      <c r="AS148" s="9">
        <v>0</v>
      </c>
      <c r="AT148" s="16">
        <f t="shared" si="58"/>
        <v>0</v>
      </c>
      <c r="AU148" s="16">
        <f t="shared" si="59"/>
        <v>0</v>
      </c>
      <c r="AV148" s="16"/>
      <c r="AW148" s="9">
        <v>0</v>
      </c>
    </row>
    <row r="149" spans="2:49">
      <c r="B149" s="8">
        <v>147</v>
      </c>
      <c r="C149" s="8" t="s">
        <v>165</v>
      </c>
      <c r="D149" s="9" t="s">
        <v>166</v>
      </c>
      <c r="E149" s="10">
        <v>2000</v>
      </c>
      <c r="F149" s="11">
        <f t="shared" si="40"/>
        <v>465000</v>
      </c>
      <c r="G149" s="11">
        <f t="shared" si="41"/>
        <v>93000</v>
      </c>
      <c r="H149" s="16">
        <v>558000</v>
      </c>
      <c r="I149" s="9">
        <v>0</v>
      </c>
      <c r="J149" s="16">
        <f t="shared" si="42"/>
        <v>453333.33333333337</v>
      </c>
      <c r="K149" s="16">
        <f t="shared" si="43"/>
        <v>90666.666666666628</v>
      </c>
      <c r="L149" s="17">
        <v>544000</v>
      </c>
      <c r="M149" s="9">
        <v>0</v>
      </c>
      <c r="N149" s="16">
        <f t="shared" si="44"/>
        <v>503333.33333333337</v>
      </c>
      <c r="O149" s="16">
        <f t="shared" si="45"/>
        <v>100666.66666666663</v>
      </c>
      <c r="P149" s="16">
        <v>604000</v>
      </c>
      <c r="Q149" s="9">
        <v>0</v>
      </c>
      <c r="R149" s="16">
        <f t="shared" si="46"/>
        <v>0</v>
      </c>
      <c r="S149" s="16">
        <f t="shared" si="47"/>
        <v>0</v>
      </c>
      <c r="T149" s="16"/>
      <c r="U149" s="9">
        <v>0</v>
      </c>
      <c r="V149" s="16">
        <f t="shared" si="48"/>
        <v>0</v>
      </c>
      <c r="W149" s="16">
        <f t="shared" si="49"/>
        <v>0</v>
      </c>
      <c r="X149" s="16"/>
      <c r="Y149" s="9">
        <v>0</v>
      </c>
      <c r="Z149" s="12"/>
      <c r="AA149" s="12"/>
      <c r="AB149" s="16"/>
      <c r="AC149" s="12"/>
      <c r="AD149" s="16">
        <f t="shared" si="50"/>
        <v>0</v>
      </c>
      <c r="AE149" s="16">
        <f t="shared" si="51"/>
        <v>0</v>
      </c>
      <c r="AF149" s="17"/>
      <c r="AG149" s="12"/>
      <c r="AH149" s="16">
        <f t="shared" si="52"/>
        <v>0</v>
      </c>
      <c r="AI149" s="16">
        <f t="shared" si="53"/>
        <v>0</v>
      </c>
      <c r="AJ149" s="16"/>
      <c r="AK149" s="12"/>
      <c r="AL149" s="16">
        <f t="shared" si="54"/>
        <v>0</v>
      </c>
      <c r="AM149" s="16">
        <f t="shared" si="55"/>
        <v>0</v>
      </c>
      <c r="AN149" s="16"/>
      <c r="AO149" s="9">
        <v>0</v>
      </c>
      <c r="AP149" s="16">
        <f t="shared" si="56"/>
        <v>0</v>
      </c>
      <c r="AQ149" s="16">
        <f t="shared" si="57"/>
        <v>0</v>
      </c>
      <c r="AR149" s="16"/>
      <c r="AS149" s="9">
        <v>0</v>
      </c>
      <c r="AT149" s="16">
        <f t="shared" si="58"/>
        <v>0</v>
      </c>
      <c r="AU149" s="16">
        <f t="shared" si="59"/>
        <v>0</v>
      </c>
      <c r="AV149" s="16"/>
      <c r="AW149" s="9">
        <v>0</v>
      </c>
    </row>
  </sheetData>
  <mergeCells count="15">
    <mergeCell ref="AT1:AW1"/>
    <mergeCell ref="B1:B2"/>
    <mergeCell ref="C1:C2"/>
    <mergeCell ref="D1:D2"/>
    <mergeCell ref="E1:E2"/>
    <mergeCell ref="F1:I1"/>
    <mergeCell ref="AD1:AG1"/>
    <mergeCell ref="AH1:AK1"/>
    <mergeCell ref="AL1:AO1"/>
    <mergeCell ref="AP1:AS1"/>
    <mergeCell ref="J1:M1"/>
    <mergeCell ref="N1:Q1"/>
    <mergeCell ref="R1:U1"/>
    <mergeCell ref="V1:Y1"/>
    <mergeCell ref="Z1:AC1"/>
  </mergeCells>
  <pageMargins left="0.11811023622047245" right="0.11811023622047245" top="0.15748031496062992" bottom="0.15748031496062992" header="0.11811023622047245" footer="0.11811023622047245"/>
  <pageSetup paperSize="9" scale="5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2" sqref="A32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2015-01-19T07:07:52Z</dcterms:modified>
</cp:coreProperties>
</file>